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8" i="9" l="1"/>
  <c r="B18" i="9"/>
  <c r="D61" i="19" l="1"/>
  <c r="C26" i="7"/>
  <c r="C24" i="7" s="1"/>
  <c r="D23" i="19"/>
  <c r="D24" i="7"/>
  <c r="D67" i="19" l="1"/>
  <c r="E14" i="11" l="1"/>
  <c r="D13" i="11" l="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69" i="10" l="1"/>
  <c r="D54" i="18" l="1"/>
  <c r="D59" i="18" s="1"/>
  <c r="F54" i="18"/>
  <c r="D6" i="10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s="1"/>
  <c r="D27" i="9"/>
  <c r="C37" i="7" l="1"/>
  <c r="D37" i="7" s="1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8" i="7" s="1"/>
</calcChain>
</file>

<file path=xl/comments1.xml><?xml version="1.0" encoding="utf-8"?>
<comments xmlns="http://schemas.openxmlformats.org/spreadsheetml/2006/main">
  <authors>
    <author>Rosa Abrahamyan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Rosa Abrahamyan:</t>
        </r>
        <r>
          <rPr>
            <sz val="9"/>
            <color indexed="81"/>
            <rFont val="Tahoma"/>
            <family val="2"/>
          </rPr>
          <t xml:space="preserve">
454.8 արձակուրդային են տարել հոկտեմբերին</t>
        </r>
      </text>
    </comment>
  </commentList>
</comments>
</file>

<file path=xl/sharedStrings.xml><?xml version="1.0" encoding="utf-8"?>
<sst xmlns="http://schemas.openxmlformats.org/spreadsheetml/2006/main" count="670" uniqueCount="290">
  <si>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</si>
  <si>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</si>
  <si>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</si>
  <si>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</si>
  <si>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</si>
  <si>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</si>
  <si>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</si>
  <si>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</si>
  <si>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</si>
  <si>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</si>
  <si>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</si>
  <si>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</si>
  <si>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</si>
  <si>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</si>
  <si>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</si>
  <si>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</si>
  <si>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</si>
  <si>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</si>
  <si>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</si>
  <si>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</si>
  <si>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</si>
  <si>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</si>
  <si>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</si>
  <si>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</si>
  <si>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</si>
  <si>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</si>
  <si>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</si>
  <si>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</si>
  <si>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</si>
  <si>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</si>
  <si>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</si>
  <si>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</si>
  <si>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</si>
  <si>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</si>
  <si>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</si>
  <si>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</si>
  <si>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</si>
  <si>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</si>
  <si>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</si>
  <si>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</si>
  <si>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</si>
  <si>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</si>
  <si>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</si>
  <si>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</si>
  <si>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</si>
  <si>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</si>
  <si>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</si>
  <si>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</si>
  <si>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</si>
  <si>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</si>
  <si>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</si>
  <si>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</si>
  <si>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</si>
  <si>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</si>
  <si>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</si>
  <si>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</si>
  <si>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</si>
  <si>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</si>
  <si>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</si>
  <si>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</si>
  <si>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</si>
  <si>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</si>
  <si>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</si>
  <si>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</si>
  <si>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</si>
  <si>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</si>
  <si>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</si>
  <si>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</si>
  <si>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</si>
  <si>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</si>
  <si>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</si>
  <si>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</si>
  <si>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</si>
  <si>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</si>
  <si>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</si>
  <si>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</si>
  <si>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</si>
  <si>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</si>
  <si>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</si>
  <si>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</si>
  <si>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</si>
  <si>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</si>
  <si>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</si>
  <si>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</si>
  <si>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</si>
  <si>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</si>
  <si>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</si>
  <si>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</si>
  <si>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</si>
  <si>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</si>
  <si>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</si>
  <si>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</si>
  <si>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</si>
  <si>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</si>
  <si>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</si>
  <si>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</si>
  <si>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</si>
  <si>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</si>
  <si>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</si>
  <si>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</si>
  <si>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</si>
  <si>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</si>
  <si>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</si>
  <si>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</si>
  <si>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</si>
  <si>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</si>
  <si>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</si>
  <si>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</si>
  <si>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</si>
  <si>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</si>
  <si>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</si>
  <si>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</si>
  <si>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</si>
  <si>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</si>
  <si>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</si>
  <si>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</si>
  <si>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</si>
  <si>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</si>
  <si>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</si>
  <si>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</si>
  <si>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</si>
  <si>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</si>
  <si>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</si>
  <si>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</si>
  <si>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</si>
  <si>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</si>
  <si>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</si>
  <si>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</si>
  <si>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</si>
  <si>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</si>
  <si>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</si>
  <si>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</si>
  <si>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</si>
  <si>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</si>
  <si>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</si>
  <si>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</si>
  <si>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</si>
  <si>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</si>
  <si>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</si>
  <si>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</si>
  <si>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</si>
  <si>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</si>
  <si>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</si>
  <si>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</si>
  <si>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</si>
  <si>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</si>
  <si>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</si>
  <si>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</si>
  <si>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</si>
  <si>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</si>
  <si>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</si>
  <si>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</si>
  <si>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</si>
  <si>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</si>
  <si>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</si>
  <si>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</si>
  <si>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</si>
  <si>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</si>
  <si>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</si>
  <si>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</si>
  <si>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</si>
  <si>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</si>
  <si>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</si>
  <si>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</si>
  <si>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</si>
  <si>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</si>
  <si>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</si>
  <si>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</si>
  <si>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</si>
  <si>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</si>
  <si>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</si>
  <si>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</si>
  <si>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</si>
  <si>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</si>
  <si>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</si>
  <si>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</si>
  <si>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</si>
  <si>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</si>
  <si>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</si>
  <si>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</si>
  <si>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</si>
  <si>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</si>
  <si>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</si>
  <si>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</si>
  <si>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</si>
  <si>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</si>
  <si>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</si>
  <si>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</si>
  <si>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</si>
  <si>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</si>
  <si>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</si>
  <si>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</si>
  <si>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</si>
  <si>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</si>
  <si>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</si>
  <si>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</si>
  <si>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</si>
  <si>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</si>
  <si>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</si>
  <si>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</si>
  <si>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</si>
  <si>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</si>
  <si>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</si>
  <si>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</si>
  <si>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</si>
  <si>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</si>
  <si>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</si>
  <si>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</si>
  <si>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</si>
  <si>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</si>
  <si>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</si>
  <si>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</si>
  <si>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</si>
  <si>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</si>
  <si>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</si>
  <si>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</si>
  <si>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</si>
  <si>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</si>
  <si>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</si>
  <si>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</si>
  <si>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</si>
  <si>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</si>
  <si>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</si>
  <si>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</si>
  <si>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</si>
  <si>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</si>
  <si>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</si>
  <si>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</si>
  <si>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</si>
  <si>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</si>
  <si>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</si>
  <si>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</si>
  <si>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</si>
  <si>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</si>
  <si>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</si>
  <si>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</si>
  <si>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</si>
  <si>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</si>
  <si>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</si>
  <si>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</si>
  <si>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</si>
  <si>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</si>
  <si>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</si>
  <si>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</si>
  <si>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</si>
  <si>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</si>
  <si>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</si>
  <si>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</si>
  <si>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</si>
  <si>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</si>
  <si>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</si>
  <si>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</si>
  <si>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</si>
  <si>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</si>
  <si>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</si>
  <si>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</si>
  <si>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</si>
  <si>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</si>
  <si>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</si>
  <si>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</si>
  <si>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</si>
  <si>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</si>
  <si>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</si>
  <si>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</si>
  <si>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</si>
  <si>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</si>
  <si>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</si>
  <si>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</si>
  <si>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</si>
  <si>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</si>
  <si>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</si>
  <si>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</si>
  <si>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</si>
  <si>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</si>
  <si>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</si>
  <si>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Կնիքի ձեռք բերման գծով</t>
  </si>
  <si>
    <t>Փաստաթղթերի  արխիվացման  գծով</t>
  </si>
  <si>
    <t>Ա.Հովիկյան</t>
  </si>
  <si>
    <t>Ն.Արսենյան</t>
  </si>
  <si>
    <t>Չփոխանակվող գործարքներից կազմակերպությունների այլ հասույթներ</t>
  </si>
  <si>
    <t xml:space="preserve">«Երևանի հ․23 մսուր-մանկապարտեզ» ՀՈԱԿ-ի </t>
  </si>
  <si>
    <t>Տնօրենի անվանափոխության գումար</t>
  </si>
  <si>
    <t>Այլ եկամուտներ</t>
  </si>
  <si>
    <t>Այլ մուտքեր</t>
  </si>
  <si>
    <t>Աշխատավարձի գծով</t>
  </si>
  <si>
    <t xml:space="preserve">Հավելված 42  </t>
  </si>
  <si>
    <t xml:space="preserve">Հավելված 41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</si>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</sst>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0" xfId="45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 applyProtection="1">
      <alignment vertical="center"/>
      <protection locked="0" hidden="1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horizontal="left" vertical="center"/>
      <protection locked="0" hidden="1"/>
    </xf>
    <xf numFmtId="0" fontId="29" fillId="0" borderId="0" xfId="0" applyFont="1" applyAlignment="1" applyProtection="1">
      <alignment vertical="center"/>
      <protection locked="0" hidden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E29" sqref="E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6"/>
      <c r="D1" s="46" t="s">
        <v>286</v>
      </c>
      <c r="E1" s="46"/>
    </row>
    <row r="2" spans="1:13" ht="20.25" customHeight="1">
      <c r="C2" s="46"/>
      <c r="D2" s="46" t="s">
        <v>29</v>
      </c>
      <c r="E2" s="46"/>
    </row>
    <row r="3" spans="1:13" ht="21.75" customHeight="1">
      <c r="C3" s="46"/>
      <c r="D3" s="46" t="s">
        <v>30</v>
      </c>
      <c r="E3" s="46"/>
    </row>
    <row r="4" spans="1:13" ht="24.75" customHeight="1">
      <c r="C4" s="220"/>
      <c r="D4" s="220" t="s">
        <v>250</v>
      </c>
      <c r="E4" s="46"/>
    </row>
    <row r="5" spans="1:13" ht="24" customHeight="1">
      <c r="C5" s="220"/>
      <c r="D5" s="220" t="s">
        <v>202</v>
      </c>
      <c r="E5" s="46"/>
    </row>
    <row r="6" spans="1:13" ht="14.25" customHeight="1">
      <c r="C6" s="47"/>
      <c r="D6" s="45"/>
      <c r="E6" s="48"/>
    </row>
    <row r="7" spans="1:13" ht="18.75" customHeight="1">
      <c r="A7" s="528" t="s">
        <v>44</v>
      </c>
      <c r="B7" s="528"/>
      <c r="C7" s="528"/>
      <c r="D7" s="528"/>
      <c r="E7" s="49"/>
    </row>
    <row r="8" spans="1:13" ht="27.75" customHeight="1">
      <c r="A8" s="529" t="s">
        <v>280</v>
      </c>
      <c r="B8" s="529"/>
      <c r="C8" s="529"/>
      <c r="D8" s="529"/>
    </row>
    <row r="9" spans="1:13" ht="18.75" customHeight="1">
      <c r="A9" s="530" t="s">
        <v>249</v>
      </c>
      <c r="B9" s="530"/>
      <c r="C9" s="530"/>
      <c r="D9" s="530"/>
      <c r="E9" s="50"/>
      <c r="F9" s="51"/>
      <c r="G9" s="51"/>
      <c r="H9" s="51"/>
      <c r="I9" s="51"/>
      <c r="J9" s="51"/>
    </row>
    <row r="10" spans="1:13" ht="30" customHeight="1">
      <c r="A10" s="52"/>
      <c r="B10" s="52"/>
      <c r="C10" s="52"/>
      <c r="D10" s="53" t="s">
        <v>55</v>
      </c>
      <c r="E10" s="54"/>
    </row>
    <row r="11" spans="1:13" ht="26.25" customHeight="1">
      <c r="A11" s="55" t="s">
        <v>7</v>
      </c>
      <c r="B11" s="56" t="s">
        <v>150</v>
      </c>
      <c r="C11" s="57"/>
      <c r="D11" s="386"/>
      <c r="E11" s="54"/>
    </row>
    <row r="12" spans="1:13" ht="21.75" customHeight="1">
      <c r="A12" s="186">
        <v>1</v>
      </c>
      <c r="B12" s="187" t="s">
        <v>121</v>
      </c>
      <c r="C12" s="60"/>
      <c r="D12" s="387">
        <v>44450.7</v>
      </c>
      <c r="E12" s="54"/>
    </row>
    <row r="13" spans="1:13" s="3" customFormat="1" ht="28.5" hidden="1" customHeight="1">
      <c r="A13" s="186">
        <v>2</v>
      </c>
      <c r="B13" s="187" t="s">
        <v>8</v>
      </c>
      <c r="C13" s="62"/>
      <c r="D13" s="387">
        <f>+'Snund ev finans. pastaci'!D11</f>
        <v>0</v>
      </c>
      <c r="E13" s="388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t="28.5" hidden="1" customHeight="1">
      <c r="A14" s="186">
        <v>3</v>
      </c>
      <c r="B14" s="187" t="s">
        <v>56</v>
      </c>
      <c r="C14" s="60"/>
      <c r="D14" s="387"/>
      <c r="E14" s="390" t="s">
        <v>227</v>
      </c>
    </row>
    <row r="15" spans="1:13" ht="28.5" hidden="1" customHeight="1">
      <c r="A15" s="186">
        <v>4</v>
      </c>
      <c r="B15" s="187" t="s">
        <v>66</v>
      </c>
      <c r="C15" s="60"/>
      <c r="D15" s="387">
        <f>+Komunal!M28</f>
        <v>0</v>
      </c>
      <c r="E15" s="54"/>
    </row>
    <row r="16" spans="1:13" ht="19.5" hidden="1" customHeight="1">
      <c r="A16" s="186">
        <v>2</v>
      </c>
      <c r="B16" s="187" t="s">
        <v>122</v>
      </c>
      <c r="C16" s="60"/>
      <c r="D16" s="387"/>
      <c r="E16" s="54"/>
    </row>
    <row r="17" spans="1:23" ht="28.5" hidden="1" customHeight="1">
      <c r="A17" s="186">
        <v>6</v>
      </c>
      <c r="B17" s="187" t="s">
        <v>9</v>
      </c>
      <c r="C17" s="60"/>
      <c r="D17" s="290"/>
      <c r="E17" s="54"/>
    </row>
    <row r="18" spans="1:23" ht="28.5" hidden="1" customHeight="1">
      <c r="A18" s="186">
        <v>7</v>
      </c>
      <c r="B18" s="188" t="s">
        <v>75</v>
      </c>
      <c r="C18" s="60"/>
      <c r="D18" s="290"/>
      <c r="E18" s="54"/>
    </row>
    <row r="19" spans="1:23" ht="21.75" customHeight="1">
      <c r="A19" s="186">
        <v>2</v>
      </c>
      <c r="B19" s="187" t="s">
        <v>129</v>
      </c>
      <c r="C19" s="60"/>
      <c r="D19" s="523">
        <f>SUM(D20:D21)</f>
        <v>3977.4</v>
      </c>
      <c r="E19" s="54"/>
    </row>
    <row r="20" spans="1:23" s="3" customFormat="1" ht="15.6">
      <c r="A20" s="192">
        <v>2.1</v>
      </c>
      <c r="B20" s="39" t="s">
        <v>76</v>
      </c>
      <c r="C20" s="62"/>
      <c r="D20" s="304">
        <f>+D67</f>
        <v>3977.4</v>
      </c>
      <c r="E20" s="71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2" t="s">
        <v>208</v>
      </c>
      <c r="B21" s="39" t="s">
        <v>77</v>
      </c>
      <c r="C21" s="62"/>
      <c r="D21" s="291"/>
      <c r="E21" s="71" t="s">
        <v>232</v>
      </c>
      <c r="F21" s="2"/>
      <c r="G21" s="2"/>
      <c r="H21" s="404"/>
      <c r="I21" s="2"/>
      <c r="J21" s="2"/>
      <c r="K21" s="2"/>
      <c r="L21" s="2"/>
      <c r="M21" s="2"/>
    </row>
    <row r="22" spans="1:23" hidden="1">
      <c r="A22" s="186">
        <v>9</v>
      </c>
      <c r="B22" s="189" t="s">
        <v>10</v>
      </c>
      <c r="C22" s="60"/>
      <c r="D22" s="290"/>
      <c r="E22" s="54"/>
    </row>
    <row r="23" spans="1:23" s="3" customFormat="1">
      <c r="A23" s="190">
        <v>3</v>
      </c>
      <c r="B23" s="77" t="s">
        <v>287</v>
      </c>
      <c r="C23" s="62"/>
      <c r="D23" s="290">
        <f>SUM(D24:D25)</f>
        <v>44.5</v>
      </c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2">
        <v>5.0999999999999996</v>
      </c>
      <c r="B24" s="39" t="s">
        <v>288</v>
      </c>
      <c r="C24" s="62"/>
      <c r="D24" s="304"/>
      <c r="E24" s="71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2">
        <v>3.1</v>
      </c>
      <c r="B25" s="39" t="s">
        <v>289</v>
      </c>
      <c r="C25" s="62"/>
      <c r="D25" s="304">
        <v>44.5</v>
      </c>
      <c r="E25" s="71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0">
        <v>10</v>
      </c>
      <c r="B26" s="77"/>
      <c r="C26" s="62"/>
      <c r="D26" s="290"/>
      <c r="E26" s="26"/>
      <c r="F26" s="2"/>
      <c r="G26" s="2"/>
      <c r="H26" s="2"/>
      <c r="I26" s="2"/>
      <c r="J26" s="2"/>
      <c r="K26" s="2"/>
      <c r="L26" s="2"/>
      <c r="M26" s="2"/>
    </row>
    <row r="27" spans="1:23">
      <c r="A27" s="186">
        <v>4</v>
      </c>
      <c r="B27" s="522" t="s">
        <v>282</v>
      </c>
      <c r="C27" s="60"/>
      <c r="D27" s="387">
        <v>38.5</v>
      </c>
      <c r="E27" s="54" t="s">
        <v>196</v>
      </c>
    </row>
    <row r="28" spans="1:23" ht="24" customHeight="1">
      <c r="A28" s="55"/>
      <c r="B28" s="63" t="s">
        <v>31</v>
      </c>
      <c r="C28" s="57"/>
      <c r="D28" s="360">
        <f>SUM(D12:D19,D22:D23,D26:D27)</f>
        <v>48511.1</v>
      </c>
      <c r="E28" s="54"/>
    </row>
    <row r="29" spans="1:23" ht="23.25" customHeight="1">
      <c r="A29" s="59"/>
      <c r="B29" s="55"/>
      <c r="C29" s="60"/>
      <c r="D29" s="292"/>
      <c r="E29" s="54"/>
    </row>
    <row r="30" spans="1:23" ht="24.75" customHeight="1">
      <c r="A30" s="55" t="s">
        <v>11</v>
      </c>
      <c r="B30" s="64" t="s">
        <v>151</v>
      </c>
      <c r="C30" s="58"/>
      <c r="D30" s="361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1.75" customHeight="1">
      <c r="A31" s="186">
        <v>1</v>
      </c>
      <c r="B31" s="522" t="s">
        <v>284</v>
      </c>
      <c r="C31" s="60"/>
      <c r="D31" s="523">
        <f>+Ashkhatavardz!M11-'Dramakan hosqer'!C85</f>
        <v>37391.599999999999</v>
      </c>
      <c r="E31" s="54"/>
      <c r="N31" s="525"/>
      <c r="O31" s="525"/>
      <c r="P31" s="525"/>
      <c r="Q31" s="525"/>
      <c r="R31" s="525"/>
      <c r="S31" s="525"/>
      <c r="T31" s="525"/>
      <c r="U31" s="525"/>
      <c r="V31" s="525"/>
      <c r="W31" s="525"/>
    </row>
    <row r="32" spans="1:23" s="3" customFormat="1" ht="15" hidden="1">
      <c r="A32" s="193">
        <v>1.1000000000000001</v>
      </c>
      <c r="B32" s="194" t="s">
        <v>123</v>
      </c>
      <c r="C32" s="62"/>
      <c r="D32" s="304">
        <f>+Ashkhatavardz!C8+Ashkhatavardz!J7</f>
        <v>0</v>
      </c>
      <c r="E32" s="349"/>
      <c r="F32" s="2"/>
      <c r="G32" s="2"/>
      <c r="H32" s="2"/>
      <c r="I32" s="2"/>
      <c r="J32" s="10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3">
        <v>1.2</v>
      </c>
      <c r="B33" s="194" t="s">
        <v>13</v>
      </c>
      <c r="C33" s="62"/>
      <c r="D33" s="30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6">
        <v>2</v>
      </c>
      <c r="B34" s="187" t="s">
        <v>16</v>
      </c>
      <c r="C34" s="62"/>
      <c r="D34" s="290">
        <f>+'Snund ev finans. pastaci'!E11</f>
        <v>0</v>
      </c>
      <c r="E34" s="71"/>
      <c r="F34" s="2"/>
      <c r="G34" s="2"/>
      <c r="H34" s="2"/>
      <c r="I34" s="2"/>
      <c r="J34" s="382"/>
      <c r="K34" s="383"/>
      <c r="L34" s="384"/>
      <c r="M34" s="383"/>
      <c r="N34" s="383"/>
      <c r="O34" s="383"/>
      <c r="P34" s="385"/>
      <c r="Q34" s="108"/>
      <c r="R34" s="291"/>
      <c r="S34" s="108"/>
      <c r="T34" s="2"/>
      <c r="U34" s="2"/>
      <c r="V34" s="2"/>
      <c r="W34" s="2"/>
    </row>
    <row r="35" spans="1:23" hidden="1">
      <c r="A35" s="186">
        <v>3</v>
      </c>
      <c r="B35" s="187" t="s">
        <v>15</v>
      </c>
      <c r="C35" s="60"/>
      <c r="D35" s="290">
        <f>+Komunal!F20</f>
        <v>0</v>
      </c>
      <c r="E35" s="403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6">
        <v>4</v>
      </c>
      <c r="B36" s="187" t="s">
        <v>14</v>
      </c>
      <c r="C36" s="60"/>
      <c r="D36" s="290">
        <f>+Komunal!J20</f>
        <v>0</v>
      </c>
      <c r="E36" s="403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6">
        <v>5</v>
      </c>
      <c r="B37" s="187" t="s">
        <v>17</v>
      </c>
      <c r="C37" s="60"/>
      <c r="D37" s="290">
        <f>+Komunal!M20</f>
        <v>0</v>
      </c>
      <c r="E37" s="403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21.75" customHeight="1">
      <c r="A38" s="186">
        <v>2</v>
      </c>
      <c r="B38" s="187" t="s">
        <v>18</v>
      </c>
      <c r="C38" s="60"/>
      <c r="D38" s="387">
        <v>15.8</v>
      </c>
      <c r="E38" s="54"/>
    </row>
    <row r="39" spans="1:23" hidden="1">
      <c r="A39" s="186">
        <v>7</v>
      </c>
      <c r="B39" s="187" t="s">
        <v>19</v>
      </c>
      <c r="C39" s="60"/>
      <c r="D39" s="290"/>
      <c r="E39" s="54"/>
    </row>
    <row r="40" spans="1:23" ht="21.75" customHeight="1">
      <c r="A40" s="186">
        <v>3</v>
      </c>
      <c r="B40" s="187" t="s">
        <v>20</v>
      </c>
      <c r="C40" s="60"/>
      <c r="D40" s="523">
        <f>SUM(D41:D43)</f>
        <v>5</v>
      </c>
      <c r="E40" s="54"/>
    </row>
    <row r="41" spans="1:23" s="3" customFormat="1" ht="15">
      <c r="A41" s="192">
        <v>3.1</v>
      </c>
      <c r="B41" s="39" t="s">
        <v>21</v>
      </c>
      <c r="C41" s="62"/>
      <c r="D41" s="291">
        <v>5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 hidden="1">
      <c r="A42" s="192">
        <v>8.1999999999999993</v>
      </c>
      <c r="B42" s="39" t="s">
        <v>22</v>
      </c>
      <c r="C42" s="62"/>
      <c r="D42" s="291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 hidden="1">
      <c r="A43" s="192">
        <v>8.3000000000000007</v>
      </c>
      <c r="B43" s="39" t="s">
        <v>23</v>
      </c>
      <c r="C43" s="62"/>
      <c r="D43" s="291"/>
      <c r="E43" s="9"/>
      <c r="F43" s="2"/>
      <c r="G43" s="2"/>
      <c r="H43" s="2"/>
      <c r="I43" s="2"/>
      <c r="J43" s="2"/>
      <c r="K43" s="2"/>
      <c r="L43" s="2"/>
      <c r="M43" s="2"/>
      <c r="P43" s="531" t="s">
        <v>246</v>
      </c>
    </row>
    <row r="44" spans="1:23" ht="18" hidden="1" thickBot="1">
      <c r="A44" s="186">
        <v>9</v>
      </c>
      <c r="B44" s="187" t="s">
        <v>24</v>
      </c>
      <c r="C44" s="60"/>
      <c r="D44" s="290"/>
      <c r="E44" s="54"/>
      <c r="J44" s="108" t="s">
        <v>205</v>
      </c>
      <c r="N44" s="8" t="s">
        <v>247</v>
      </c>
      <c r="O44" s="8"/>
      <c r="P44" s="532"/>
    </row>
    <row r="45" spans="1:23" ht="18.600000000000001" hidden="1" thickBot="1">
      <c r="A45" s="186">
        <v>10</v>
      </c>
      <c r="B45" s="187" t="s">
        <v>32</v>
      </c>
      <c r="C45" s="60"/>
      <c r="D45" s="290">
        <f>R45</f>
        <v>0</v>
      </c>
      <c r="E45" s="54" t="s">
        <v>229</v>
      </c>
      <c r="J45" s="351"/>
      <c r="K45" s="108" t="s">
        <v>203</v>
      </c>
      <c r="L45" s="353">
        <v>147</v>
      </c>
      <c r="M45" s="108" t="s">
        <v>204</v>
      </c>
      <c r="N45" s="352">
        <f>+J45*L45/12*2</f>
        <v>0</v>
      </c>
      <c r="O45" s="47" t="s">
        <v>228</v>
      </c>
      <c r="P45" s="402"/>
      <c r="Q45" s="7" t="s">
        <v>204</v>
      </c>
      <c r="R45" s="400">
        <f>+N45+P45</f>
        <v>0</v>
      </c>
    </row>
    <row r="46" spans="1:23" hidden="1">
      <c r="A46" s="186">
        <v>11</v>
      </c>
      <c r="B46" s="187" t="s">
        <v>25</v>
      </c>
      <c r="C46" s="60"/>
      <c r="D46" s="290"/>
      <c r="E46" s="54"/>
    </row>
    <row r="47" spans="1:23" ht="21.75" customHeight="1">
      <c r="A47" s="186">
        <v>4</v>
      </c>
      <c r="B47" s="187" t="s">
        <v>78</v>
      </c>
      <c r="C47" s="60"/>
      <c r="D47" s="387">
        <v>12</v>
      </c>
      <c r="E47" s="54"/>
    </row>
    <row r="48" spans="1:23" hidden="1">
      <c r="A48" s="186">
        <v>13</v>
      </c>
      <c r="B48" s="187" t="s">
        <v>51</v>
      </c>
      <c r="C48" s="60"/>
      <c r="D48" s="290"/>
      <c r="E48" s="54"/>
    </row>
    <row r="49" spans="1:6" hidden="1">
      <c r="A49" s="186">
        <v>14</v>
      </c>
      <c r="B49" s="187" t="s">
        <v>124</v>
      </c>
      <c r="C49" s="60"/>
      <c r="D49" s="290"/>
      <c r="E49" s="54"/>
    </row>
    <row r="50" spans="1:6" hidden="1">
      <c r="A50" s="186">
        <v>15</v>
      </c>
      <c r="B50" s="187" t="s">
        <v>125</v>
      </c>
      <c r="C50" s="60"/>
      <c r="D50" s="290"/>
      <c r="E50" s="54"/>
      <c r="F50" s="61"/>
    </row>
    <row r="51" spans="1:6" hidden="1">
      <c r="A51" s="186">
        <v>16</v>
      </c>
      <c r="B51" s="187" t="s">
        <v>26</v>
      </c>
      <c r="C51" s="60"/>
      <c r="D51" s="290"/>
      <c r="E51" s="54"/>
      <c r="F51" s="61"/>
    </row>
    <row r="52" spans="1:6" hidden="1">
      <c r="A52" s="186">
        <v>17</v>
      </c>
      <c r="B52" s="187" t="s">
        <v>27</v>
      </c>
      <c r="C52" s="60"/>
      <c r="D52" s="290"/>
      <c r="E52" s="54"/>
    </row>
    <row r="53" spans="1:6" hidden="1">
      <c r="A53" s="186">
        <v>18</v>
      </c>
      <c r="B53" s="187" t="s">
        <v>70</v>
      </c>
      <c r="C53" s="60"/>
      <c r="D53" s="290"/>
      <c r="E53" s="54"/>
    </row>
    <row r="54" spans="1:6" hidden="1">
      <c r="A54" s="186">
        <v>19</v>
      </c>
      <c r="B54" s="187" t="s">
        <v>57</v>
      </c>
      <c r="C54" s="60"/>
      <c r="D54" s="290">
        <f>+D15</f>
        <v>0</v>
      </c>
      <c r="E54" s="54"/>
    </row>
    <row r="55" spans="1:6" hidden="1">
      <c r="A55" s="186">
        <v>20</v>
      </c>
      <c r="B55" s="187" t="s">
        <v>48</v>
      </c>
      <c r="C55" s="60"/>
      <c r="D55" s="290"/>
      <c r="E55" s="54"/>
    </row>
    <row r="56" spans="1:6" hidden="1">
      <c r="A56" s="186">
        <v>21</v>
      </c>
      <c r="B56" s="187" t="s">
        <v>79</v>
      </c>
      <c r="C56" s="60"/>
      <c r="D56" s="290"/>
      <c r="E56" s="54"/>
    </row>
    <row r="57" spans="1:6" ht="21.75" customHeight="1">
      <c r="A57" s="186">
        <v>5</v>
      </c>
      <c r="B57" s="187" t="s">
        <v>80</v>
      </c>
      <c r="C57" s="60"/>
      <c r="D57" s="387">
        <v>95</v>
      </c>
      <c r="E57" s="54"/>
    </row>
    <row r="58" spans="1:6" ht="21.75" customHeight="1">
      <c r="A58" s="186">
        <v>6</v>
      </c>
      <c r="B58" s="187" t="s">
        <v>49</v>
      </c>
      <c r="C58" s="60"/>
      <c r="D58" s="387">
        <v>3</v>
      </c>
      <c r="E58" s="54"/>
    </row>
    <row r="59" spans="1:6" hidden="1">
      <c r="A59" s="186">
        <v>24</v>
      </c>
      <c r="B59" s="187" t="s">
        <v>126</v>
      </c>
      <c r="C59" s="60"/>
      <c r="D59" s="290"/>
      <c r="E59" s="54"/>
    </row>
    <row r="60" spans="1:6" hidden="1">
      <c r="A60" s="186">
        <v>25</v>
      </c>
      <c r="B60" s="187" t="s">
        <v>50</v>
      </c>
      <c r="C60" s="60"/>
      <c r="D60" s="290"/>
      <c r="E60" s="54"/>
    </row>
    <row r="61" spans="1:6" ht="21.75" customHeight="1">
      <c r="A61" s="186">
        <v>7</v>
      </c>
      <c r="B61" s="187" t="s">
        <v>67</v>
      </c>
      <c r="C61" s="60"/>
      <c r="D61" s="387">
        <f>+D25</f>
        <v>44.5</v>
      </c>
      <c r="E61" s="54"/>
    </row>
    <row r="62" spans="1:6" hidden="1">
      <c r="A62" s="186">
        <v>27</v>
      </c>
      <c r="B62" s="187" t="s">
        <v>81</v>
      </c>
      <c r="C62" s="60"/>
      <c r="D62" s="290"/>
      <c r="E62" s="54"/>
    </row>
    <row r="63" spans="1:6" hidden="1">
      <c r="A63" s="186">
        <v>28</v>
      </c>
      <c r="B63" s="187" t="s">
        <v>160</v>
      </c>
      <c r="C63" s="60"/>
      <c r="D63" s="290"/>
      <c r="E63" s="54"/>
    </row>
    <row r="64" spans="1:6" hidden="1">
      <c r="A64" s="186">
        <v>5</v>
      </c>
      <c r="B64" s="77" t="s">
        <v>275</v>
      </c>
      <c r="C64" s="60"/>
      <c r="D64" s="290"/>
      <c r="E64" s="54"/>
    </row>
    <row r="65" spans="1:14" ht="18" hidden="1">
      <c r="A65" s="186">
        <v>30</v>
      </c>
      <c r="B65" s="191"/>
      <c r="C65" s="60"/>
      <c r="D65" s="290"/>
      <c r="E65" s="488" t="s">
        <v>127</v>
      </c>
    </row>
    <row r="66" spans="1:14" ht="21.75" customHeight="1">
      <c r="A66" s="186">
        <v>8</v>
      </c>
      <c r="B66" s="522" t="s">
        <v>28</v>
      </c>
      <c r="C66" s="60"/>
      <c r="D66" s="387">
        <v>4029.6</v>
      </c>
      <c r="E66" s="54"/>
    </row>
    <row r="67" spans="1:14" s="3" customFormat="1" ht="22.5" customHeight="1">
      <c r="A67" s="193">
        <v>8.1</v>
      </c>
      <c r="B67" s="70" t="s">
        <v>82</v>
      </c>
      <c r="C67" s="62"/>
      <c r="D67" s="291">
        <f>66.8+3910.6</f>
        <v>3977.4</v>
      </c>
      <c r="E67" s="26"/>
      <c r="F67" s="2"/>
      <c r="G67" s="2"/>
      <c r="H67" s="2"/>
      <c r="I67" s="2"/>
      <c r="J67" s="2"/>
      <c r="K67" s="2"/>
      <c r="L67" s="2"/>
      <c r="M67" s="2"/>
    </row>
    <row r="68" spans="1:14" ht="21.75" customHeight="1">
      <c r="A68" s="186">
        <v>9</v>
      </c>
      <c r="B68" s="187" t="s">
        <v>83</v>
      </c>
      <c r="C68" s="60"/>
      <c r="D68" s="387">
        <v>20</v>
      </c>
      <c r="E68" s="54"/>
    </row>
    <row r="69" spans="1:14" ht="21.75" customHeight="1">
      <c r="A69" s="186">
        <v>10</v>
      </c>
      <c r="B69" s="187" t="s">
        <v>71</v>
      </c>
      <c r="C69" s="60"/>
      <c r="D69" s="387">
        <v>6894.6</v>
      </c>
      <c r="E69" s="54"/>
    </row>
    <row r="70" spans="1:14" ht="18">
      <c r="A70" s="65"/>
      <c r="B70" s="66" t="s">
        <v>33</v>
      </c>
      <c r="C70" s="57"/>
      <c r="D70" s="360">
        <f>SUM(D31,D34:D40,D44:D66,D68:D69)</f>
        <v>48511.1</v>
      </c>
      <c r="E70" s="357">
        <f>+D28-D70</f>
        <v>0</v>
      </c>
    </row>
    <row r="71" spans="1:14" ht="37.5" customHeight="1">
      <c r="B71" s="67"/>
      <c r="C71" s="11"/>
      <c r="D71" s="59"/>
      <c r="E71" s="54"/>
    </row>
    <row r="72" spans="1:14" ht="26.25" hidden="1" customHeight="1">
      <c r="B72" s="10" t="s">
        <v>2</v>
      </c>
      <c r="C72" s="363" t="s">
        <v>277</v>
      </c>
      <c r="D72" s="217"/>
      <c r="E72" s="54"/>
    </row>
    <row r="73" spans="1:14" ht="12.75" hidden="1" customHeight="1">
      <c r="B73" s="67"/>
      <c r="C73" s="287" t="s">
        <v>98</v>
      </c>
      <c r="D73" s="218"/>
      <c r="E73" s="54"/>
    </row>
    <row r="74" spans="1:14" ht="27" hidden="1" customHeight="1">
      <c r="B74" s="10" t="s">
        <v>6</v>
      </c>
      <c r="C74" s="363" t="s">
        <v>278</v>
      </c>
      <c r="D74" s="217"/>
      <c r="E74" s="54"/>
    </row>
    <row r="75" spans="1:14" ht="13.5" hidden="1" customHeight="1">
      <c r="B75" s="68"/>
      <c r="C75" s="287" t="s">
        <v>98</v>
      </c>
      <c r="D75" s="218"/>
      <c r="E75" s="54"/>
    </row>
    <row r="76" spans="1:14" hidden="1">
      <c r="B76" s="8" t="s">
        <v>211</v>
      </c>
      <c r="C76" s="68"/>
      <c r="D76" s="59"/>
      <c r="E76" s="54"/>
    </row>
    <row r="77" spans="1:14" s="68" customFormat="1" ht="40.5" customHeight="1">
      <c r="B77" s="489" t="s">
        <v>251</v>
      </c>
      <c r="D77" s="389" t="s">
        <v>274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68" customFormat="1" ht="40.5" customHeight="1">
      <c r="B78" s="301"/>
      <c r="C78" s="285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68"/>
      <c r="C79" s="68"/>
      <c r="D79" s="59"/>
      <c r="E79" s="54"/>
    </row>
    <row r="80" spans="1:14">
      <c r="B80" s="68"/>
      <c r="C80" s="68"/>
      <c r="D80" s="59"/>
      <c r="E80" s="54"/>
    </row>
    <row r="81" spans="2:4">
      <c r="B81" s="68"/>
      <c r="C81" s="68"/>
      <c r="D81" s="59"/>
    </row>
    <row r="82" spans="2:4">
      <c r="B82" s="68"/>
      <c r="C82" s="68"/>
      <c r="D82" s="59"/>
    </row>
    <row r="83" spans="2:4">
      <c r="B83" s="68"/>
      <c r="C83" s="68"/>
      <c r="D83" s="59"/>
    </row>
    <row r="84" spans="2:4">
      <c r="B84" s="68"/>
      <c r="C84" s="68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38" zoomScaleSheetLayoutView="100" workbookViewId="0">
      <selection activeCell="D5" sqref="D1:J1048576"/>
    </sheetView>
  </sheetViews>
  <sheetFormatPr defaultColWidth="9.109375" defaultRowHeight="15"/>
  <cols>
    <col min="1" max="1" width="4.88671875" style="100" customWidth="1"/>
    <col min="2" max="2" width="80.88671875" style="100" customWidth="1"/>
    <col min="3" max="3" width="26.44140625" style="100" customWidth="1"/>
    <col min="4" max="4" width="23.109375" style="129" hidden="1" customWidth="1"/>
    <col min="5" max="5" width="23.109375" style="108" hidden="1" customWidth="1"/>
    <col min="6" max="6" width="1.5546875" style="108" hidden="1" customWidth="1"/>
    <col min="7" max="7" width="1.6640625" style="108" hidden="1" customWidth="1"/>
    <col min="8" max="8" width="11.88671875" style="108" hidden="1" customWidth="1"/>
    <col min="9" max="10" width="0" style="99" hidden="1" customWidth="1"/>
    <col min="11" max="11" width="9.109375" style="99"/>
    <col min="12" max="16384" width="9.109375" style="100"/>
  </cols>
  <sheetData>
    <row r="1" spans="1:11" s="91" customFormat="1" ht="18.75" customHeight="1">
      <c r="A1" s="89"/>
      <c r="B1" s="90"/>
      <c r="C1" s="407" t="s">
        <v>285</v>
      </c>
      <c r="D1" s="127"/>
      <c r="E1" s="48"/>
      <c r="F1" s="48"/>
      <c r="G1" s="48"/>
      <c r="H1" s="48"/>
      <c r="I1" s="93"/>
      <c r="J1" s="93"/>
      <c r="K1" s="93"/>
    </row>
    <row r="2" spans="1:11" s="91" customFormat="1" ht="20.25" customHeight="1">
      <c r="A2" s="89"/>
      <c r="B2" s="94"/>
      <c r="C2" s="284" t="s">
        <v>43</v>
      </c>
      <c r="D2" s="127"/>
      <c r="E2" s="48"/>
      <c r="F2" s="48"/>
      <c r="G2" s="48"/>
      <c r="H2" s="48"/>
      <c r="I2" s="93"/>
      <c r="J2" s="93"/>
      <c r="K2" s="93"/>
    </row>
    <row r="3" spans="1:11" s="91" customFormat="1" ht="19.5" customHeight="1">
      <c r="A3" s="89"/>
      <c r="B3" s="94"/>
      <c r="C3" s="284" t="s">
        <v>30</v>
      </c>
      <c r="D3" s="127"/>
      <c r="E3" s="48"/>
      <c r="F3" s="48"/>
      <c r="G3" s="48"/>
      <c r="H3" s="48"/>
      <c r="I3" s="93"/>
      <c r="J3" s="93"/>
      <c r="K3" s="93"/>
    </row>
    <row r="4" spans="1:11" s="91" customFormat="1" ht="26.25" customHeight="1">
      <c r="A4" s="89"/>
      <c r="B4" s="94"/>
      <c r="C4" s="220" t="s">
        <v>250</v>
      </c>
      <c r="D4" s="127"/>
      <c r="E4" s="48"/>
      <c r="F4" s="48"/>
      <c r="G4" s="48"/>
      <c r="H4" s="48"/>
      <c r="I4" s="93"/>
      <c r="J4" s="93"/>
      <c r="K4" s="93"/>
    </row>
    <row r="5" spans="1:11" s="91" customFormat="1" ht="24.75" customHeight="1">
      <c r="A5" s="89"/>
      <c r="B5" s="94"/>
      <c r="C5" s="220" t="s">
        <v>202</v>
      </c>
      <c r="D5" s="127"/>
      <c r="E5" s="48"/>
      <c r="F5" s="48"/>
      <c r="G5" s="48"/>
      <c r="H5" s="48"/>
      <c r="I5" s="93"/>
      <c r="J5" s="93"/>
      <c r="K5" s="93"/>
    </row>
    <row r="6" spans="1:11" s="91" customFormat="1" ht="14.25" hidden="1" customHeight="1">
      <c r="A6" s="89"/>
      <c r="B6" s="94"/>
      <c r="C6" s="92"/>
      <c r="D6" s="127"/>
      <c r="E6" s="48"/>
      <c r="F6" s="48"/>
      <c r="G6" s="48"/>
      <c r="H6" s="48"/>
      <c r="I6" s="93"/>
      <c r="J6" s="93"/>
      <c r="K6" s="93"/>
    </row>
    <row r="7" spans="1:11" s="91" customFormat="1" ht="19.5" customHeight="1">
      <c r="A7" s="535" t="s">
        <v>44</v>
      </c>
      <c r="B7" s="535"/>
      <c r="C7" s="535"/>
      <c r="D7" s="127"/>
      <c r="E7" s="48"/>
      <c r="F7" s="48"/>
      <c r="G7" s="48"/>
      <c r="H7" s="48"/>
      <c r="I7" s="93"/>
      <c r="J7" s="93"/>
      <c r="K7" s="93"/>
    </row>
    <row r="8" spans="1:11" s="7" customFormat="1" ht="29.25" customHeight="1">
      <c r="A8" s="529" t="str">
        <f>+'Ekamut-caxs'!A8:D8</f>
        <v xml:space="preserve">«Երևանի հ․23 մսուր-մանկապարտեզ» ՀՈԱԿ-ի </v>
      </c>
      <c r="B8" s="529"/>
      <c r="C8" s="529"/>
      <c r="D8" s="128"/>
      <c r="E8" s="4"/>
      <c r="F8" s="347"/>
      <c r="G8" s="347"/>
      <c r="H8" s="48"/>
      <c r="I8" s="6"/>
      <c r="J8" s="6"/>
      <c r="K8" s="6"/>
    </row>
    <row r="9" spans="1:11" s="7" customFormat="1" ht="18.75" customHeight="1">
      <c r="A9" s="530" t="s">
        <v>252</v>
      </c>
      <c r="B9" s="530"/>
      <c r="C9" s="530"/>
      <c r="D9" s="127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5"/>
      <c r="B10" s="95"/>
      <c r="C10" s="95"/>
      <c r="D10" s="127"/>
      <c r="E10" s="48"/>
      <c r="F10" s="48"/>
      <c r="G10" s="48"/>
      <c r="H10" s="48"/>
      <c r="I10" s="6"/>
      <c r="J10" s="6"/>
      <c r="K10" s="6"/>
    </row>
    <row r="11" spans="1:11" s="91" customFormat="1" ht="15" customHeight="1">
      <c r="A11" s="89"/>
      <c r="B11" s="89"/>
      <c r="C11" s="96" t="s">
        <v>45</v>
      </c>
      <c r="D11" s="127"/>
      <c r="E11" s="48"/>
      <c r="F11" s="48"/>
      <c r="G11" s="48"/>
      <c r="H11" s="48"/>
      <c r="I11" s="93"/>
      <c r="J11" s="93"/>
      <c r="K11" s="93"/>
    </row>
    <row r="12" spans="1:11" s="8" customFormat="1" ht="27.75" customHeight="1" thickBot="1">
      <c r="A12" s="112" t="s">
        <v>3</v>
      </c>
      <c r="B12" s="112" t="s">
        <v>34</v>
      </c>
      <c r="C12" s="106" t="s">
        <v>46</v>
      </c>
      <c r="D12" s="350">
        <f>+C13-C70</f>
        <v>365.79999999999995</v>
      </c>
      <c r="E12" s="108"/>
      <c r="F12" s="108"/>
      <c r="G12" s="108"/>
      <c r="H12" s="356" t="s">
        <v>240</v>
      </c>
      <c r="I12" s="108"/>
      <c r="J12" s="108"/>
      <c r="K12" s="108"/>
    </row>
    <row r="13" spans="1:11" s="91" customFormat="1" ht="42.75" customHeight="1" thickBot="1">
      <c r="A13" s="13" t="s">
        <v>7</v>
      </c>
      <c r="B13" s="14" t="s">
        <v>35</v>
      </c>
      <c r="C13" s="333">
        <f>+'Dramakani hamematakan'!D6</f>
        <v>596.9</v>
      </c>
      <c r="D13" s="533" t="s">
        <v>239</v>
      </c>
      <c r="E13" s="534"/>
      <c r="F13" s="355"/>
      <c r="G13" s="355"/>
      <c r="H13" s="354"/>
      <c r="I13" s="93"/>
      <c r="J13" s="93"/>
      <c r="K13" s="93"/>
    </row>
    <row r="14" spans="1:11" s="91" customFormat="1" ht="29.25" customHeight="1">
      <c r="A14" s="13" t="s">
        <v>11</v>
      </c>
      <c r="B14" s="14" t="s">
        <v>86</v>
      </c>
      <c r="C14" s="333">
        <f>SUM(C15:C24,C28)</f>
        <v>44533.7</v>
      </c>
      <c r="D14" s="127"/>
      <c r="E14" s="48"/>
      <c r="F14" s="48"/>
      <c r="G14" s="48"/>
      <c r="H14" s="48"/>
      <c r="I14" s="93"/>
      <c r="J14" s="93"/>
      <c r="K14" s="93"/>
    </row>
    <row r="15" spans="1:11" s="91" customFormat="1" ht="21" customHeight="1">
      <c r="A15" s="76">
        <v>1</v>
      </c>
      <c r="B15" s="524" t="s">
        <v>121</v>
      </c>
      <c r="C15" s="324">
        <f>+'Ekamut-caxs'!$D12</f>
        <v>44450.7</v>
      </c>
      <c r="D15" s="127"/>
      <c r="E15" s="48"/>
      <c r="F15" s="48"/>
      <c r="G15" s="48"/>
      <c r="H15" s="48"/>
      <c r="I15" s="93"/>
      <c r="J15" s="93"/>
      <c r="K15" s="93"/>
    </row>
    <row r="16" spans="1:11" s="91" customFormat="1" ht="17.399999999999999" hidden="1">
      <c r="A16" s="76">
        <v>2</v>
      </c>
      <c r="B16" s="325" t="s">
        <v>8</v>
      </c>
      <c r="C16" s="324">
        <f>+'Ekamut-caxs'!$D13</f>
        <v>0</v>
      </c>
      <c r="D16" s="127"/>
      <c r="E16" s="48"/>
      <c r="F16" s="48"/>
      <c r="G16" s="48"/>
      <c r="H16" s="48"/>
      <c r="I16" s="93"/>
      <c r="J16" s="93"/>
      <c r="K16" s="93"/>
    </row>
    <row r="17" spans="1:11" s="91" customFormat="1" ht="17.399999999999999" hidden="1">
      <c r="A17" s="76">
        <v>3</v>
      </c>
      <c r="B17" s="326" t="s">
        <v>56</v>
      </c>
      <c r="C17" s="323"/>
      <c r="D17" s="127"/>
      <c r="E17" s="48"/>
      <c r="F17" s="48"/>
      <c r="G17" s="48"/>
      <c r="H17" s="48"/>
      <c r="I17" s="93"/>
      <c r="J17" s="93"/>
      <c r="K17" s="93"/>
    </row>
    <row r="18" spans="1:11" s="91" customFormat="1" ht="17.399999999999999" hidden="1">
      <c r="A18" s="76">
        <v>4</v>
      </c>
      <c r="B18" s="327" t="s">
        <v>66</v>
      </c>
      <c r="C18" s="323">
        <f>+'Ekamut-caxs'!D15</f>
        <v>0</v>
      </c>
      <c r="D18" s="127"/>
      <c r="E18" s="48"/>
      <c r="F18" s="48"/>
      <c r="G18" s="48"/>
      <c r="H18" s="48"/>
      <c r="I18" s="93"/>
      <c r="J18" s="93"/>
      <c r="K18" s="93"/>
    </row>
    <row r="19" spans="1:11" s="91" customFormat="1" ht="17.399999999999999" hidden="1">
      <c r="A19" s="76">
        <v>5</v>
      </c>
      <c r="B19" s="322" t="s">
        <v>122</v>
      </c>
      <c r="C19" s="324">
        <f>+'Ekamut-caxs'!D16</f>
        <v>0</v>
      </c>
      <c r="D19" s="130"/>
      <c r="E19" s="121"/>
      <c r="F19" s="121"/>
      <c r="G19" s="121"/>
      <c r="H19" s="48"/>
      <c r="I19" s="93"/>
      <c r="J19" s="93"/>
      <c r="K19" s="93"/>
    </row>
    <row r="20" spans="1:11" s="91" customFormat="1" ht="17.399999999999999" hidden="1">
      <c r="A20" s="76">
        <v>6</v>
      </c>
      <c r="B20" s="322" t="s">
        <v>9</v>
      </c>
      <c r="C20" s="324">
        <f>+'Ekamut-caxs'!D17</f>
        <v>0</v>
      </c>
      <c r="D20" s="127"/>
      <c r="E20" s="48"/>
      <c r="F20" s="48"/>
      <c r="G20" s="48"/>
      <c r="H20" s="48"/>
      <c r="I20" s="93"/>
      <c r="J20" s="93"/>
      <c r="K20" s="93"/>
    </row>
    <row r="21" spans="1:11" s="91" customFormat="1" ht="17.399999999999999" hidden="1">
      <c r="A21" s="76">
        <v>7</v>
      </c>
      <c r="B21" s="322" t="s">
        <v>75</v>
      </c>
      <c r="C21" s="324">
        <f>+'Ekamut-caxs'!D18</f>
        <v>0</v>
      </c>
      <c r="D21" s="130"/>
      <c r="E21" s="121"/>
      <c r="F21" s="121"/>
      <c r="G21" s="121"/>
      <c r="H21" s="48"/>
      <c r="I21" s="93"/>
      <c r="J21" s="93"/>
      <c r="K21" s="93"/>
    </row>
    <row r="22" spans="1:11" s="91" customFormat="1" ht="17.399999999999999" hidden="1">
      <c r="A22" s="76">
        <v>8</v>
      </c>
      <c r="B22" s="322" t="s">
        <v>36</v>
      </c>
      <c r="C22" s="323"/>
      <c r="D22" s="130"/>
      <c r="E22" s="121"/>
      <c r="F22" s="121"/>
      <c r="G22" s="121"/>
      <c r="H22" s="48"/>
      <c r="I22" s="93"/>
      <c r="J22" s="93"/>
      <c r="K22" s="93"/>
    </row>
    <row r="23" spans="1:11" s="91" customFormat="1" ht="17.399999999999999" hidden="1">
      <c r="A23" s="76">
        <v>9</v>
      </c>
      <c r="B23" s="322" t="s">
        <v>10</v>
      </c>
      <c r="C23" s="324">
        <f>+'Ekamut-caxs'!D22</f>
        <v>0</v>
      </c>
      <c r="D23" s="130"/>
      <c r="E23" s="121"/>
      <c r="F23" s="121"/>
      <c r="G23" s="121"/>
      <c r="H23" s="48"/>
      <c r="I23" s="93"/>
      <c r="J23" s="93"/>
      <c r="K23" s="93"/>
    </row>
    <row r="24" spans="1:11" s="91" customFormat="1" ht="21" customHeight="1">
      <c r="A24" s="76">
        <v>2</v>
      </c>
      <c r="B24" s="524" t="s">
        <v>287</v>
      </c>
      <c r="C24" s="324">
        <f>SUM(C25:C26)</f>
        <v>44.5</v>
      </c>
      <c r="D24" s="127">
        <f>SUM(D25:D26)</f>
        <v>0</v>
      </c>
      <c r="E24" s="48"/>
      <c r="F24" s="48"/>
      <c r="G24" s="48"/>
      <c r="H24" s="48"/>
      <c r="I24" s="93"/>
      <c r="J24" s="93"/>
      <c r="K24" s="93"/>
    </row>
    <row r="25" spans="1:11" s="103" customFormat="1" hidden="1">
      <c r="A25" s="527">
        <v>4.0999999999999996</v>
      </c>
      <c r="B25" s="32" t="s">
        <v>288</v>
      </c>
      <c r="C25" s="337"/>
      <c r="D25" s="350"/>
      <c r="E25" s="123"/>
      <c r="F25" s="123"/>
      <c r="G25" s="123"/>
      <c r="H25" s="123"/>
      <c r="I25" s="102"/>
      <c r="J25" s="102"/>
      <c r="K25" s="102"/>
    </row>
    <row r="26" spans="1:11" s="103" customFormat="1" ht="21" customHeight="1">
      <c r="A26" s="527">
        <v>2.1</v>
      </c>
      <c r="B26" s="32" t="s">
        <v>289</v>
      </c>
      <c r="C26" s="337">
        <f>+'Ekamut-caxs'!D25</f>
        <v>44.5</v>
      </c>
      <c r="D26" s="350"/>
      <c r="E26" s="123"/>
      <c r="F26" s="123"/>
      <c r="G26" s="123"/>
      <c r="H26" s="123"/>
      <c r="I26" s="102"/>
      <c r="J26" s="102"/>
      <c r="K26" s="102"/>
    </row>
    <row r="27" spans="1:11" s="93" customFormat="1" ht="17.399999999999999" hidden="1">
      <c r="A27" s="76">
        <v>10</v>
      </c>
      <c r="B27" s="328"/>
      <c r="C27" s="323"/>
      <c r="D27" s="130"/>
      <c r="E27" s="121"/>
      <c r="F27" s="121"/>
      <c r="G27" s="121"/>
      <c r="H27" s="48"/>
    </row>
    <row r="28" spans="1:11" s="91" customFormat="1" ht="21" customHeight="1">
      <c r="A28" s="76">
        <v>3</v>
      </c>
      <c r="B28" s="524" t="s">
        <v>283</v>
      </c>
      <c r="C28" s="324">
        <v>38.5</v>
      </c>
      <c r="D28" s="127" t="s">
        <v>196</v>
      </c>
      <c r="E28" s="48"/>
      <c r="F28" s="48"/>
      <c r="G28" s="48"/>
      <c r="H28" s="48"/>
      <c r="I28" s="93"/>
      <c r="J28" s="93"/>
      <c r="K28" s="93"/>
    </row>
    <row r="29" spans="1:11" s="91" customFormat="1" ht="27.75" customHeight="1">
      <c r="A29" s="13" t="s">
        <v>37</v>
      </c>
      <c r="B29" s="14" t="s">
        <v>87</v>
      </c>
      <c r="C29" s="333">
        <f>C30+C72+C84</f>
        <v>37818</v>
      </c>
      <c r="D29" s="362"/>
      <c r="E29" s="48"/>
      <c r="F29" s="48"/>
      <c r="G29" s="48"/>
      <c r="H29" s="48"/>
      <c r="I29" s="93"/>
      <c r="J29" s="93"/>
      <c r="K29" s="93"/>
    </row>
    <row r="30" spans="1:11" s="91" customFormat="1" ht="18.75" customHeight="1">
      <c r="A30" s="16" t="s">
        <v>59</v>
      </c>
      <c r="B30" s="14" t="s">
        <v>62</v>
      </c>
      <c r="C30" s="333">
        <f>SUM(C31,C34:C40,C44:C66,C70:C71)</f>
        <v>37818</v>
      </c>
      <c r="D30" s="127"/>
      <c r="E30" s="48"/>
      <c r="F30" s="48"/>
      <c r="G30" s="48"/>
      <c r="H30" s="48"/>
      <c r="I30" s="93"/>
      <c r="J30" s="93"/>
      <c r="K30" s="93"/>
    </row>
    <row r="31" spans="1:11" s="91" customFormat="1" ht="21" customHeight="1">
      <c r="A31" s="76">
        <v>1</v>
      </c>
      <c r="B31" s="524" t="s">
        <v>284</v>
      </c>
      <c r="C31" s="324">
        <f>+'Ekamut-caxs'!D31</f>
        <v>37391.599999999999</v>
      </c>
      <c r="D31" s="127"/>
      <c r="E31" s="48"/>
      <c r="F31" s="48"/>
      <c r="G31" s="48"/>
      <c r="H31" s="48"/>
      <c r="I31" s="93"/>
      <c r="J31" s="93"/>
      <c r="K31" s="93"/>
    </row>
    <row r="32" spans="1:11" s="103" customFormat="1" hidden="1">
      <c r="A32" s="27">
        <v>1.1000000000000001</v>
      </c>
      <c r="B32" s="32" t="s">
        <v>123</v>
      </c>
      <c r="C32" s="337">
        <f>+'Ekamut-caxs'!D32</f>
        <v>0</v>
      </c>
      <c r="D32" s="350"/>
      <c r="E32" s="123"/>
      <c r="F32" s="123"/>
      <c r="G32" s="123"/>
      <c r="H32" s="123"/>
      <c r="I32" s="102"/>
      <c r="J32" s="102"/>
      <c r="K32" s="102"/>
    </row>
    <row r="33" spans="1:11" s="103" customFormat="1" hidden="1">
      <c r="A33" s="27">
        <v>1.2</v>
      </c>
      <c r="B33" s="32" t="s">
        <v>13</v>
      </c>
      <c r="C33" s="337">
        <f>+'Ekamut-caxs'!D33</f>
        <v>0</v>
      </c>
      <c r="D33" s="132"/>
      <c r="E33" s="123"/>
      <c r="F33" s="123"/>
      <c r="G33" s="123"/>
      <c r="H33" s="123"/>
      <c r="I33" s="102"/>
      <c r="J33" s="102"/>
      <c r="K33" s="102"/>
    </row>
    <row r="34" spans="1:11" s="116" customFormat="1" ht="17.399999999999999" hidden="1">
      <c r="A34" s="76">
        <v>2</v>
      </c>
      <c r="B34" s="325" t="s">
        <v>16</v>
      </c>
      <c r="C34" s="323">
        <f>+'Ekamut-caxs'!D34</f>
        <v>0</v>
      </c>
      <c r="D34" s="71"/>
      <c r="E34" s="107"/>
      <c r="F34" s="107"/>
      <c r="G34" s="107"/>
      <c r="H34" s="107"/>
      <c r="I34" s="115"/>
      <c r="J34" s="115"/>
      <c r="K34" s="115"/>
    </row>
    <row r="35" spans="1:11" s="116" customFormat="1" ht="17.399999999999999" hidden="1">
      <c r="A35" s="76">
        <v>3</v>
      </c>
      <c r="B35" s="325" t="s">
        <v>15</v>
      </c>
      <c r="C35" s="324">
        <f>+'Ekamut-caxs'!D35</f>
        <v>0</v>
      </c>
      <c r="D35" s="405">
        <f>+C35-Komunal!F27</f>
        <v>0</v>
      </c>
      <c r="E35" s="107"/>
      <c r="F35" s="107"/>
      <c r="G35" s="107"/>
      <c r="H35" s="107"/>
      <c r="I35" s="115"/>
      <c r="J35" s="115"/>
      <c r="K35" s="115"/>
    </row>
    <row r="36" spans="1:11" s="116" customFormat="1" ht="17.399999999999999" hidden="1">
      <c r="A36" s="76">
        <v>4</v>
      </c>
      <c r="B36" s="325" t="s">
        <v>14</v>
      </c>
      <c r="C36" s="324">
        <f>+'Ekamut-caxs'!D36</f>
        <v>0</v>
      </c>
      <c r="D36" s="405">
        <f>+C36-Komunal!J27</f>
        <v>0</v>
      </c>
      <c r="E36" s="107"/>
      <c r="F36" s="107"/>
      <c r="G36" s="107"/>
      <c r="H36" s="107"/>
      <c r="I36" s="115"/>
      <c r="J36" s="115"/>
      <c r="K36" s="115"/>
    </row>
    <row r="37" spans="1:11" s="116" customFormat="1" ht="17.399999999999999" hidden="1">
      <c r="A37" s="76">
        <v>5</v>
      </c>
      <c r="B37" s="325" t="s">
        <v>17</v>
      </c>
      <c r="C37" s="324">
        <f>+'Ekamut-caxs'!D37</f>
        <v>0</v>
      </c>
      <c r="D37" s="405">
        <f>+C37-Komunal!M27</f>
        <v>0</v>
      </c>
      <c r="E37" s="107"/>
      <c r="F37" s="107"/>
      <c r="G37" s="107"/>
      <c r="H37" s="107"/>
      <c r="I37" s="115"/>
      <c r="J37" s="115"/>
      <c r="K37" s="115"/>
    </row>
    <row r="38" spans="1:11" s="91" customFormat="1" ht="21" customHeight="1">
      <c r="A38" s="76">
        <v>2</v>
      </c>
      <c r="B38" s="322" t="s">
        <v>18</v>
      </c>
      <c r="C38" s="324">
        <f>+'Ekamut-caxs'!D38</f>
        <v>15.8</v>
      </c>
      <c r="D38" s="127"/>
      <c r="E38" s="48"/>
      <c r="F38" s="48"/>
      <c r="G38" s="48"/>
      <c r="H38" s="48"/>
      <c r="I38" s="93"/>
      <c r="J38" s="93"/>
      <c r="K38" s="93"/>
    </row>
    <row r="39" spans="1:11" s="116" customFormat="1" ht="17.399999999999999" hidden="1">
      <c r="A39" s="76">
        <v>7</v>
      </c>
      <c r="B39" s="325" t="s">
        <v>19</v>
      </c>
      <c r="C39" s="324">
        <f>+'Ekamut-caxs'!D39</f>
        <v>0</v>
      </c>
      <c r="D39" s="133"/>
      <c r="E39" s="107"/>
      <c r="F39" s="107"/>
      <c r="G39" s="107"/>
      <c r="H39" s="107"/>
      <c r="I39" s="115"/>
      <c r="J39" s="115"/>
      <c r="K39" s="115"/>
    </row>
    <row r="40" spans="1:11" s="91" customFormat="1" ht="21" customHeight="1">
      <c r="A40" s="76">
        <v>3</v>
      </c>
      <c r="B40" s="322" t="s">
        <v>20</v>
      </c>
      <c r="C40" s="324">
        <f>SUM(C41:C43)</f>
        <v>5</v>
      </c>
      <c r="D40" s="127"/>
      <c r="E40" s="48"/>
      <c r="F40" s="48"/>
      <c r="G40" s="48"/>
      <c r="H40" s="48"/>
      <c r="I40" s="93"/>
      <c r="J40" s="93"/>
      <c r="K40" s="93"/>
    </row>
    <row r="41" spans="1:11" ht="17.399999999999999">
      <c r="A41" s="27">
        <v>3.1</v>
      </c>
      <c r="B41" s="32" t="s">
        <v>21</v>
      </c>
      <c r="C41" s="324">
        <f>+'Ekamut-caxs'!D41</f>
        <v>5</v>
      </c>
    </row>
    <row r="42" spans="1:11" ht="17.399999999999999" hidden="1">
      <c r="A42" s="27">
        <v>8.1999999999999993</v>
      </c>
      <c r="B42" s="32" t="s">
        <v>22</v>
      </c>
      <c r="C42" s="324">
        <f>+'Ekamut-caxs'!D42</f>
        <v>0</v>
      </c>
    </row>
    <row r="43" spans="1:11" ht="17.399999999999999" hidden="1">
      <c r="A43" s="27">
        <v>8.3000000000000007</v>
      </c>
      <c r="B43" s="32" t="s">
        <v>23</v>
      </c>
      <c r="C43" s="324">
        <f>+'Ekamut-caxs'!D43</f>
        <v>0</v>
      </c>
    </row>
    <row r="44" spans="1:11" s="116" customFormat="1" ht="17.399999999999999" hidden="1">
      <c r="A44" s="76">
        <v>9</v>
      </c>
      <c r="B44" s="325" t="s">
        <v>24</v>
      </c>
      <c r="C44" s="324">
        <f>+'Ekamut-caxs'!D44</f>
        <v>0</v>
      </c>
      <c r="D44" s="133"/>
      <c r="E44" s="107"/>
      <c r="F44" s="107"/>
      <c r="G44" s="107"/>
      <c r="H44" s="107"/>
      <c r="I44" s="115"/>
      <c r="J44" s="115"/>
      <c r="K44" s="115"/>
    </row>
    <row r="45" spans="1:11" s="116" customFormat="1" ht="17.399999999999999" hidden="1">
      <c r="A45" s="76">
        <v>10</v>
      </c>
      <c r="B45" s="325" t="s">
        <v>32</v>
      </c>
      <c r="C45" s="323">
        <f>+'Ekamut-caxs'!D45</f>
        <v>0</v>
      </c>
      <c r="D45" s="54"/>
      <c r="E45" s="107"/>
      <c r="F45" s="107"/>
      <c r="G45" s="107"/>
      <c r="H45" s="107"/>
      <c r="I45" s="115"/>
      <c r="J45" s="115"/>
      <c r="K45" s="115"/>
    </row>
    <row r="46" spans="1:11" s="116" customFormat="1" ht="17.399999999999999" hidden="1">
      <c r="A46" s="76">
        <v>11</v>
      </c>
      <c r="B46" s="325" t="s">
        <v>25</v>
      </c>
      <c r="C46" s="323">
        <f>+'Ekamut-caxs'!D46</f>
        <v>0</v>
      </c>
      <c r="D46" s="133"/>
      <c r="E46" s="107"/>
      <c r="F46" s="107"/>
      <c r="G46" s="107"/>
      <c r="H46" s="107"/>
      <c r="I46" s="115"/>
      <c r="J46" s="115"/>
      <c r="K46" s="115"/>
    </row>
    <row r="47" spans="1:11" s="91" customFormat="1" ht="21" customHeight="1">
      <c r="A47" s="76">
        <v>4</v>
      </c>
      <c r="B47" s="322" t="s">
        <v>78</v>
      </c>
      <c r="C47" s="323">
        <f>+'Ekamut-caxs'!D47</f>
        <v>12</v>
      </c>
      <c r="D47" s="127"/>
      <c r="E47" s="48"/>
      <c r="F47" s="48"/>
      <c r="G47" s="48"/>
      <c r="H47" s="48"/>
      <c r="I47" s="93"/>
      <c r="J47" s="93"/>
      <c r="K47" s="93"/>
    </row>
    <row r="48" spans="1:11" s="85" customFormat="1" ht="17.399999999999999" hidden="1">
      <c r="A48" s="76">
        <v>13</v>
      </c>
      <c r="B48" s="325" t="s">
        <v>51</v>
      </c>
      <c r="C48" s="324">
        <f>+'Ekamut-caxs'!D48</f>
        <v>0</v>
      </c>
      <c r="D48" s="134"/>
      <c r="E48" s="83"/>
      <c r="F48" s="83"/>
      <c r="G48" s="83"/>
      <c r="H48" s="69"/>
      <c r="I48" s="84"/>
      <c r="J48" s="84"/>
      <c r="K48" s="84"/>
    </row>
    <row r="49" spans="1:11" s="116" customFormat="1" ht="17.399999999999999" hidden="1">
      <c r="A49" s="76">
        <v>14</v>
      </c>
      <c r="B49" s="325" t="s">
        <v>124</v>
      </c>
      <c r="C49" s="324">
        <f>+'Ekamut-caxs'!D49</f>
        <v>0</v>
      </c>
      <c r="D49" s="133"/>
      <c r="E49" s="107"/>
      <c r="F49" s="107"/>
      <c r="G49" s="107"/>
      <c r="H49" s="107"/>
      <c r="I49" s="115"/>
      <c r="J49" s="115"/>
      <c r="K49" s="115"/>
    </row>
    <row r="50" spans="1:11" s="116" customFormat="1" ht="17.399999999999999" hidden="1">
      <c r="A50" s="76">
        <v>15</v>
      </c>
      <c r="B50" s="325" t="s">
        <v>125</v>
      </c>
      <c r="C50" s="324">
        <f>+'Ekamut-caxs'!D50</f>
        <v>0</v>
      </c>
      <c r="D50" s="133"/>
      <c r="E50" s="107"/>
      <c r="F50" s="107"/>
      <c r="G50" s="107"/>
      <c r="H50" s="107"/>
      <c r="I50" s="115"/>
      <c r="J50" s="115"/>
      <c r="K50" s="115"/>
    </row>
    <row r="51" spans="1:11" s="116" customFormat="1" ht="17.399999999999999" hidden="1">
      <c r="A51" s="76">
        <v>16</v>
      </c>
      <c r="B51" s="325" t="s">
        <v>26</v>
      </c>
      <c r="C51" s="324">
        <f>+'Ekamut-caxs'!D51</f>
        <v>0</v>
      </c>
      <c r="D51" s="133"/>
      <c r="E51" s="107"/>
      <c r="F51" s="107"/>
      <c r="G51" s="107"/>
      <c r="H51" s="107"/>
      <c r="I51" s="115"/>
      <c r="J51" s="115"/>
      <c r="K51" s="115"/>
    </row>
    <row r="52" spans="1:11" s="114" customFormat="1" ht="17.399999999999999" hidden="1">
      <c r="A52" s="76">
        <v>17</v>
      </c>
      <c r="B52" s="325" t="s">
        <v>27</v>
      </c>
      <c r="C52" s="324">
        <f>+'Ekamut-caxs'!D52</f>
        <v>0</v>
      </c>
      <c r="D52" s="131"/>
      <c r="E52" s="122"/>
      <c r="F52" s="122"/>
      <c r="G52" s="122"/>
      <c r="H52" s="122"/>
      <c r="I52" s="113"/>
      <c r="J52" s="113"/>
      <c r="K52" s="113"/>
    </row>
    <row r="53" spans="1:11" s="114" customFormat="1" ht="17.399999999999999" hidden="1">
      <c r="A53" s="76">
        <v>18</v>
      </c>
      <c r="B53" s="325" t="s">
        <v>70</v>
      </c>
      <c r="C53" s="324">
        <f>+'Ekamut-caxs'!D53</f>
        <v>0</v>
      </c>
      <c r="D53" s="131"/>
      <c r="E53" s="122"/>
      <c r="F53" s="122"/>
      <c r="G53" s="122"/>
      <c r="H53" s="122"/>
      <c r="I53" s="113"/>
      <c r="J53" s="113"/>
      <c r="K53" s="113"/>
    </row>
    <row r="54" spans="1:11" s="114" customFormat="1" ht="17.399999999999999" hidden="1">
      <c r="A54" s="76">
        <v>19</v>
      </c>
      <c r="B54" s="325" t="s">
        <v>57</v>
      </c>
      <c r="C54" s="324">
        <f>+'Ekamut-caxs'!D54</f>
        <v>0</v>
      </c>
      <c r="D54" s="131"/>
      <c r="E54" s="122"/>
      <c r="F54" s="122"/>
      <c r="G54" s="122"/>
      <c r="H54" s="122"/>
      <c r="I54" s="113"/>
      <c r="J54" s="113"/>
      <c r="K54" s="113"/>
    </row>
    <row r="55" spans="1:11" s="85" customFormat="1" ht="17.399999999999999" hidden="1">
      <c r="A55" s="76">
        <v>20</v>
      </c>
      <c r="B55" s="325" t="s">
        <v>48</v>
      </c>
      <c r="C55" s="324">
        <f>+'Ekamut-caxs'!D55</f>
        <v>0</v>
      </c>
      <c r="D55" s="134"/>
      <c r="E55" s="83"/>
      <c r="F55" s="83"/>
      <c r="G55" s="83"/>
      <c r="H55" s="69"/>
      <c r="I55" s="84"/>
      <c r="J55" s="84"/>
      <c r="K55" s="84"/>
    </row>
    <row r="56" spans="1:11" s="85" customFormat="1" ht="17.399999999999999" hidden="1">
      <c r="A56" s="76">
        <v>21</v>
      </c>
      <c r="B56" s="325" t="s">
        <v>79</v>
      </c>
      <c r="C56" s="324">
        <f>+'Ekamut-caxs'!D56</f>
        <v>0</v>
      </c>
      <c r="D56" s="134"/>
      <c r="E56" s="83"/>
      <c r="F56" s="83"/>
      <c r="G56" s="83"/>
      <c r="H56" s="69"/>
      <c r="I56" s="84"/>
      <c r="J56" s="84"/>
      <c r="K56" s="84"/>
    </row>
    <row r="57" spans="1:11" s="91" customFormat="1" ht="21" customHeight="1">
      <c r="A57" s="76">
        <v>5</v>
      </c>
      <c r="B57" s="322" t="s">
        <v>80</v>
      </c>
      <c r="C57" s="324">
        <f>+'Ekamut-caxs'!D57</f>
        <v>95</v>
      </c>
      <c r="D57" s="127"/>
      <c r="E57" s="48"/>
      <c r="F57" s="48"/>
      <c r="G57" s="48"/>
      <c r="H57" s="48"/>
      <c r="I57" s="93"/>
      <c r="J57" s="93"/>
      <c r="K57" s="93"/>
    </row>
    <row r="58" spans="1:11" s="91" customFormat="1" ht="21" customHeight="1">
      <c r="A58" s="76">
        <v>6</v>
      </c>
      <c r="B58" s="322" t="s">
        <v>49</v>
      </c>
      <c r="C58" s="324">
        <f>+'Ekamut-caxs'!D58</f>
        <v>3</v>
      </c>
      <c r="D58" s="127"/>
      <c r="E58" s="48"/>
      <c r="F58" s="48"/>
      <c r="G58" s="48"/>
      <c r="H58" s="48"/>
      <c r="I58" s="93"/>
      <c r="J58" s="93"/>
      <c r="K58" s="93"/>
    </row>
    <row r="59" spans="1:11" s="85" customFormat="1" ht="18" hidden="1" customHeight="1">
      <c r="A59" s="76">
        <v>24</v>
      </c>
      <c r="B59" s="325" t="s">
        <v>126</v>
      </c>
      <c r="C59" s="324">
        <f>+'Ekamut-caxs'!D59</f>
        <v>0</v>
      </c>
      <c r="D59" s="134"/>
      <c r="E59" s="83"/>
      <c r="F59" s="83"/>
      <c r="G59" s="83"/>
      <c r="H59" s="69"/>
      <c r="I59" s="84"/>
      <c r="J59" s="84"/>
      <c r="K59" s="84"/>
    </row>
    <row r="60" spans="1:11" s="85" customFormat="1" ht="18" hidden="1" customHeight="1">
      <c r="A60" s="76">
        <v>25</v>
      </c>
      <c r="B60" s="325" t="s">
        <v>50</v>
      </c>
      <c r="C60" s="324">
        <f>+'Ekamut-caxs'!D60</f>
        <v>0</v>
      </c>
      <c r="D60" s="134"/>
      <c r="E60" s="83"/>
      <c r="F60" s="83"/>
      <c r="G60" s="83"/>
      <c r="H60" s="69"/>
      <c r="I60" s="84"/>
      <c r="J60" s="84"/>
      <c r="K60" s="84"/>
    </row>
    <row r="61" spans="1:11" s="91" customFormat="1" ht="21" customHeight="1">
      <c r="A61" s="76">
        <v>7</v>
      </c>
      <c r="B61" s="322" t="s">
        <v>67</v>
      </c>
      <c r="C61" s="324">
        <f>+'Ekamut-caxs'!D61</f>
        <v>44.5</v>
      </c>
      <c r="D61" s="127"/>
      <c r="E61" s="48"/>
      <c r="F61" s="48"/>
      <c r="G61" s="48"/>
      <c r="H61" s="48"/>
      <c r="I61" s="93"/>
      <c r="J61" s="93"/>
      <c r="K61" s="93"/>
    </row>
    <row r="62" spans="1:11" s="85" customFormat="1" ht="18" hidden="1" customHeight="1">
      <c r="A62" s="76">
        <v>27</v>
      </c>
      <c r="B62" s="187" t="s">
        <v>81</v>
      </c>
      <c r="C62" s="324">
        <f>+'Ekamut-caxs'!D62</f>
        <v>0</v>
      </c>
      <c r="D62" s="134"/>
      <c r="E62" s="83"/>
      <c r="F62" s="83"/>
      <c r="G62" s="83"/>
      <c r="H62" s="69"/>
      <c r="I62" s="84"/>
      <c r="J62" s="84"/>
      <c r="K62" s="84"/>
    </row>
    <row r="63" spans="1:11" s="85" customFormat="1" ht="18" hidden="1" customHeight="1">
      <c r="A63" s="76">
        <v>28</v>
      </c>
      <c r="B63" s="325" t="s">
        <v>160</v>
      </c>
      <c r="C63" s="324">
        <f>+'Ekamut-caxs'!D63</f>
        <v>0</v>
      </c>
      <c r="D63" s="134"/>
      <c r="E63" s="83"/>
      <c r="F63" s="83"/>
      <c r="G63" s="83"/>
      <c r="H63" s="69"/>
      <c r="I63" s="84"/>
      <c r="J63" s="84"/>
      <c r="K63" s="84"/>
    </row>
    <row r="64" spans="1:11" s="84" customFormat="1" ht="18" hidden="1" customHeight="1">
      <c r="A64" s="76">
        <v>7</v>
      </c>
      <c r="B64" s="77" t="s">
        <v>275</v>
      </c>
      <c r="C64" s="323">
        <f>+'Ekamut-caxs'!D64</f>
        <v>0</v>
      </c>
      <c r="D64" s="134"/>
      <c r="E64" s="83"/>
      <c r="F64" s="83"/>
      <c r="G64" s="83"/>
      <c r="H64" s="69"/>
    </row>
    <row r="65" spans="1:11" s="84" customFormat="1" ht="18" hidden="1" customHeight="1">
      <c r="A65" s="76">
        <v>30</v>
      </c>
      <c r="B65" s="345"/>
      <c r="C65" s="323">
        <f>+'Ekamut-caxs'!D65</f>
        <v>0</v>
      </c>
      <c r="D65" s="485" t="s">
        <v>127</v>
      </c>
      <c r="E65" s="83"/>
      <c r="F65" s="83"/>
      <c r="G65" s="83"/>
      <c r="H65" s="69"/>
    </row>
    <row r="66" spans="1:11" s="91" customFormat="1" ht="21" customHeight="1">
      <c r="A66" s="76">
        <v>8</v>
      </c>
      <c r="B66" s="322" t="s">
        <v>38</v>
      </c>
      <c r="C66" s="324">
        <f>SUM(C67:C69)</f>
        <v>20</v>
      </c>
      <c r="D66" s="127"/>
      <c r="E66" s="48"/>
      <c r="F66" s="48"/>
      <c r="G66" s="48"/>
      <c r="H66" s="48"/>
      <c r="I66" s="93"/>
      <c r="J66" s="93"/>
      <c r="K66" s="93"/>
    </row>
    <row r="67" spans="1:11" ht="19.5" hidden="1" customHeight="1">
      <c r="A67" s="15">
        <v>31.1</v>
      </c>
      <c r="B67" s="119" t="s">
        <v>39</v>
      </c>
      <c r="C67" s="297"/>
    </row>
    <row r="68" spans="1:11" ht="13.5" hidden="1" customHeight="1">
      <c r="A68" s="15">
        <v>31.2</v>
      </c>
      <c r="B68" s="119" t="s">
        <v>52</v>
      </c>
      <c r="C68" s="297"/>
    </row>
    <row r="69" spans="1:11" ht="19.5" customHeight="1">
      <c r="A69" s="15">
        <v>8.1</v>
      </c>
      <c r="B69" s="119" t="s">
        <v>88</v>
      </c>
      <c r="C69" s="297">
        <f>+'Ekamut-caxs'!D68</f>
        <v>20</v>
      </c>
    </row>
    <row r="70" spans="1:11" s="91" customFormat="1" ht="21" customHeight="1" thickBot="1">
      <c r="A70" s="76">
        <v>9</v>
      </c>
      <c r="B70" s="322" t="s">
        <v>40</v>
      </c>
      <c r="C70" s="324">
        <f>+'Deb. ev kreditor'!D59-'Deb. ev kreditor'!D54</f>
        <v>231.10000000000002</v>
      </c>
      <c r="D70" s="127"/>
      <c r="E70" s="48"/>
      <c r="F70" s="48"/>
      <c r="G70" s="48"/>
      <c r="H70" s="48"/>
      <c r="I70" s="93"/>
      <c r="J70" s="93"/>
      <c r="K70" s="93"/>
    </row>
    <row r="71" spans="1:11" s="116" customFormat="1" ht="17.399999999999999" hidden="1">
      <c r="A71" s="87">
        <v>8</v>
      </c>
      <c r="B71" s="332" t="s">
        <v>89</v>
      </c>
      <c r="C71" s="323"/>
      <c r="D71" s="133" t="s">
        <v>241</v>
      </c>
      <c r="E71" s="107"/>
      <c r="F71" s="107"/>
      <c r="G71" s="107"/>
      <c r="H71" s="107"/>
      <c r="I71" s="115"/>
      <c r="J71" s="115"/>
      <c r="K71" s="115"/>
    </row>
    <row r="72" spans="1:11" s="98" customFormat="1" ht="18" hidden="1">
      <c r="A72" s="44" t="s">
        <v>60</v>
      </c>
      <c r="B72" s="101" t="s">
        <v>63</v>
      </c>
      <c r="C72" s="333">
        <f>C73+C80</f>
        <v>0</v>
      </c>
      <c r="D72" s="135"/>
      <c r="E72" s="124"/>
      <c r="F72" s="124"/>
      <c r="G72" s="124"/>
      <c r="H72" s="124"/>
      <c r="I72" s="97"/>
      <c r="J72" s="97"/>
      <c r="K72" s="97"/>
    </row>
    <row r="73" spans="1:11" s="114" customFormat="1" ht="17.399999999999999" hidden="1">
      <c r="A73" s="87">
        <v>1</v>
      </c>
      <c r="B73" s="334" t="s">
        <v>93</v>
      </c>
      <c r="C73" s="324">
        <f>SUM(C74:C79)</f>
        <v>0</v>
      </c>
      <c r="D73" s="131"/>
      <c r="E73" s="122"/>
      <c r="F73" s="122"/>
      <c r="G73" s="122"/>
      <c r="H73" s="122"/>
      <c r="I73" s="113"/>
      <c r="J73" s="113"/>
      <c r="K73" s="113"/>
    </row>
    <row r="74" spans="1:11" s="114" customFormat="1" ht="17.399999999999999" hidden="1">
      <c r="A74" s="87">
        <v>1.1000000000000001</v>
      </c>
      <c r="B74" s="335" t="s">
        <v>90</v>
      </c>
      <c r="C74" s="323"/>
      <c r="D74" s="131"/>
      <c r="E74" s="122"/>
      <c r="F74" s="122"/>
      <c r="G74" s="122"/>
      <c r="H74" s="122"/>
      <c r="I74" s="113"/>
      <c r="J74" s="113"/>
      <c r="K74" s="113"/>
    </row>
    <row r="75" spans="1:11" s="114" customFormat="1" ht="17.399999999999999" hidden="1">
      <c r="A75" s="87">
        <v>1.2</v>
      </c>
      <c r="B75" s="335" t="s">
        <v>91</v>
      </c>
      <c r="C75" s="323"/>
      <c r="D75" s="131"/>
      <c r="E75" s="122"/>
      <c r="F75" s="122"/>
      <c r="G75" s="122"/>
      <c r="H75" s="122"/>
      <c r="I75" s="113"/>
      <c r="J75" s="113"/>
      <c r="K75" s="113"/>
    </row>
    <row r="76" spans="1:11" s="114" customFormat="1" ht="17.399999999999999" hidden="1">
      <c r="A76" s="87">
        <v>1.3</v>
      </c>
      <c r="B76" s="335" t="s">
        <v>92</v>
      </c>
      <c r="C76" s="323"/>
      <c r="D76" s="131"/>
      <c r="E76" s="122"/>
      <c r="F76" s="122"/>
      <c r="G76" s="122"/>
      <c r="H76" s="122"/>
      <c r="I76" s="113"/>
      <c r="J76" s="113"/>
      <c r="K76" s="113"/>
    </row>
    <row r="77" spans="1:11" s="114" customFormat="1" ht="17.399999999999999" hidden="1">
      <c r="A77" s="87">
        <v>1.4</v>
      </c>
      <c r="B77" s="335" t="s">
        <v>68</v>
      </c>
      <c r="C77" s="323"/>
      <c r="D77" s="131"/>
      <c r="E77" s="122"/>
      <c r="F77" s="122"/>
      <c r="G77" s="122"/>
      <c r="H77" s="122"/>
      <c r="I77" s="113"/>
      <c r="J77" s="113"/>
      <c r="K77" s="113"/>
    </row>
    <row r="78" spans="1:11" s="113" customFormat="1" ht="17.399999999999999" hidden="1">
      <c r="A78" s="87">
        <v>1.5</v>
      </c>
      <c r="B78" s="336" t="s">
        <v>69</v>
      </c>
      <c r="C78" s="323"/>
      <c r="D78" s="131"/>
      <c r="E78" s="122"/>
      <c r="F78" s="122"/>
      <c r="G78" s="122"/>
      <c r="H78" s="122"/>
    </row>
    <row r="79" spans="1:11" s="113" customFormat="1" ht="18" hidden="1">
      <c r="A79" s="87">
        <v>1.6</v>
      </c>
      <c r="B79" s="336"/>
      <c r="C79" s="323"/>
      <c r="D79" s="486" t="s">
        <v>128</v>
      </c>
      <c r="E79" s="122"/>
      <c r="F79" s="122"/>
      <c r="G79" s="122"/>
      <c r="H79" s="122"/>
    </row>
    <row r="80" spans="1:11" s="114" customFormat="1" ht="34.799999999999997" hidden="1">
      <c r="A80" s="87">
        <v>2</v>
      </c>
      <c r="B80" s="334" t="s">
        <v>94</v>
      </c>
      <c r="C80" s="324">
        <f>SUM(C81:C83)</f>
        <v>0</v>
      </c>
      <c r="D80" s="131"/>
      <c r="E80" s="122"/>
      <c r="F80" s="122"/>
      <c r="G80" s="122"/>
      <c r="H80" s="122"/>
      <c r="I80" s="113"/>
      <c r="J80" s="113"/>
      <c r="K80" s="113"/>
    </row>
    <row r="81" spans="1:11" s="114" customFormat="1" ht="17.399999999999999" hidden="1">
      <c r="A81" s="87">
        <v>2.1</v>
      </c>
      <c r="B81" s="334" t="s">
        <v>65</v>
      </c>
      <c r="C81" s="323"/>
      <c r="D81" s="131"/>
      <c r="E81" s="122"/>
      <c r="F81" s="122"/>
      <c r="G81" s="122"/>
      <c r="H81" s="122"/>
      <c r="I81" s="113"/>
      <c r="J81" s="113"/>
      <c r="K81" s="113"/>
    </row>
    <row r="82" spans="1:11" s="114" customFormat="1" ht="17.399999999999999" hidden="1">
      <c r="A82" s="87">
        <v>2.2000000000000002</v>
      </c>
      <c r="B82" s="346" t="s">
        <v>64</v>
      </c>
      <c r="C82" s="323"/>
      <c r="D82" s="131"/>
      <c r="E82" s="122"/>
      <c r="F82" s="122"/>
      <c r="G82" s="122"/>
      <c r="H82" s="122"/>
      <c r="I82" s="113"/>
      <c r="J82" s="113"/>
      <c r="K82" s="113"/>
    </row>
    <row r="83" spans="1:11" s="114" customFormat="1" ht="17.399999999999999" hidden="1">
      <c r="A83" s="87">
        <v>2.2999999999999998</v>
      </c>
      <c r="B83" s="334" t="s">
        <v>53</v>
      </c>
      <c r="C83" s="323"/>
      <c r="D83" s="131"/>
      <c r="E83" s="122"/>
      <c r="F83" s="122"/>
      <c r="G83" s="122"/>
      <c r="H83" s="122"/>
      <c r="I83" s="113"/>
      <c r="J83" s="113"/>
      <c r="K83" s="113"/>
    </row>
    <row r="84" spans="1:11" s="98" customFormat="1" ht="36" hidden="1">
      <c r="A84" s="44" t="s">
        <v>60</v>
      </c>
      <c r="B84" s="14" t="s">
        <v>157</v>
      </c>
      <c r="C84" s="333">
        <f>SUM(C85:C86)</f>
        <v>0</v>
      </c>
      <c r="D84" s="135"/>
      <c r="E84" s="124"/>
      <c r="F84" s="124"/>
      <c r="G84" s="124"/>
      <c r="H84" s="124"/>
      <c r="I84" s="97"/>
      <c r="J84" s="97"/>
      <c r="K84" s="97"/>
    </row>
    <row r="85" spans="1:11" s="114" customFormat="1" ht="17.399999999999999" hidden="1">
      <c r="A85" s="87">
        <v>1</v>
      </c>
      <c r="B85" s="329" t="s">
        <v>16</v>
      </c>
      <c r="C85" s="323"/>
      <c r="D85" s="131"/>
      <c r="E85" s="122"/>
      <c r="F85" s="122"/>
      <c r="G85" s="122"/>
      <c r="H85" s="122"/>
      <c r="I85" s="113"/>
      <c r="J85" s="113"/>
      <c r="K85" s="113"/>
    </row>
    <row r="86" spans="1:11" s="114" customFormat="1" ht="18" hidden="1" thickBot="1">
      <c r="A86" s="87">
        <v>2</v>
      </c>
      <c r="B86" s="329"/>
      <c r="C86" s="323"/>
      <c r="D86" s="126"/>
      <c r="E86" s="122"/>
      <c r="F86" s="122"/>
      <c r="G86" s="122"/>
      <c r="H86" s="122"/>
      <c r="I86" s="113"/>
      <c r="J86" s="113"/>
      <c r="K86" s="113"/>
    </row>
    <row r="87" spans="1:11" s="118" customFormat="1" ht="37.5" customHeight="1" thickBot="1">
      <c r="A87" s="13" t="s">
        <v>41</v>
      </c>
      <c r="B87" s="14" t="s">
        <v>42</v>
      </c>
      <c r="C87" s="333">
        <f>C13+C14-C29</f>
        <v>7312.5999999999985</v>
      </c>
      <c r="D87" s="533" t="s">
        <v>206</v>
      </c>
      <c r="E87" s="534"/>
      <c r="F87" s="355"/>
      <c r="G87" s="355"/>
      <c r="H87" s="354"/>
      <c r="I87" s="117"/>
      <c r="J87" s="117"/>
      <c r="K87" s="117"/>
    </row>
    <row r="88" spans="1:11" s="98" customFormat="1" ht="45" customHeight="1">
      <c r="A88" s="104"/>
      <c r="B88" s="105"/>
      <c r="D88" s="526">
        <f>+C87-418</f>
        <v>6894.5999999999985</v>
      </c>
      <c r="E88" s="124"/>
      <c r="F88" s="124"/>
      <c r="G88" s="124"/>
      <c r="H88" s="124"/>
      <c r="I88" s="97"/>
      <c r="J88" s="97"/>
      <c r="K88" s="97"/>
    </row>
    <row r="89" spans="1:11" s="7" customFormat="1" ht="21.75" hidden="1" customHeight="1">
      <c r="B89" s="18" t="s">
        <v>2</v>
      </c>
      <c r="C89" s="363" t="str">
        <f>+'Ekamut-caxs'!C72</f>
        <v>Ա.Հովիկյան</v>
      </c>
      <c r="D89" s="217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4" t="s">
        <v>98</v>
      </c>
      <c r="D90" s="218"/>
      <c r="E90" s="108"/>
      <c r="F90" s="108"/>
      <c r="G90" s="108"/>
      <c r="H90" s="108"/>
      <c r="I90" s="2"/>
      <c r="J90" s="2"/>
      <c r="K90" s="2"/>
    </row>
    <row r="91" spans="1:11" s="3" customFormat="1" ht="22.5" hidden="1" customHeight="1">
      <c r="B91" s="17" t="s">
        <v>6</v>
      </c>
      <c r="C91" s="365" t="str">
        <f>+'Ekamut-caxs'!C74</f>
        <v>Ն.Արսենյան</v>
      </c>
      <c r="D91" s="285"/>
      <c r="E91" s="108"/>
      <c r="F91" s="108"/>
      <c r="G91" s="108"/>
      <c r="H91" s="108"/>
      <c r="I91" s="2"/>
      <c r="J91" s="2"/>
      <c r="K91" s="2"/>
    </row>
    <row r="92" spans="1:11" s="3" customFormat="1" ht="12" hidden="1" customHeight="1">
      <c r="C92" s="364" t="s">
        <v>98</v>
      </c>
      <c r="D92" s="218"/>
      <c r="E92" s="108"/>
      <c r="F92" s="108"/>
      <c r="G92" s="108"/>
      <c r="H92" s="108"/>
      <c r="I92" s="2"/>
      <c r="J92" s="2"/>
      <c r="K92" s="2"/>
    </row>
    <row r="93" spans="1:11" s="3" customFormat="1" hidden="1">
      <c r="B93" s="8" t="s">
        <v>197</v>
      </c>
      <c r="C93" s="99"/>
      <c r="D93" s="367"/>
      <c r="E93" s="108"/>
      <c r="F93" s="108"/>
      <c r="G93" s="108"/>
      <c r="H93" s="108"/>
      <c r="I93" s="2"/>
      <c r="J93" s="2"/>
      <c r="K93" s="2"/>
    </row>
    <row r="94" spans="1:11" s="300" customFormat="1" ht="40.5" customHeight="1">
      <c r="B94" s="489" t="str">
        <f>+'Ekamut-caxs'!B77</f>
        <v>ԵՐԵՎԱՆԻ ՔԱՂԱՔԱՊԵՏ՝</v>
      </c>
      <c r="C94" s="285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99" customFormat="1" ht="27.75" customHeight="1">
      <c r="D95" s="219"/>
      <c r="E95" s="108"/>
      <c r="F95" s="108"/>
      <c r="G95" s="108"/>
      <c r="H95" s="108"/>
    </row>
    <row r="96" spans="1:11" s="99" customFormat="1">
      <c r="D96" s="219"/>
      <c r="E96" s="108"/>
      <c r="F96" s="108"/>
      <c r="G96" s="108"/>
      <c r="H96" s="108"/>
    </row>
    <row r="97" spans="4:8" s="99" customFormat="1">
      <c r="D97" s="129"/>
      <c r="E97" s="108"/>
      <c r="F97" s="108"/>
      <c r="G97" s="108"/>
      <c r="H97" s="108"/>
    </row>
    <row r="98" spans="4:8" s="99" customFormat="1">
      <c r="D98" s="129"/>
      <c r="E98" s="108"/>
      <c r="F98" s="108"/>
      <c r="G98" s="108"/>
      <c r="H98" s="108"/>
    </row>
    <row r="99" spans="4:8" s="99" customFormat="1">
      <c r="D99" s="129"/>
      <c r="E99" s="108"/>
      <c r="F99" s="108"/>
      <c r="G99" s="108"/>
      <c r="H99" s="108"/>
    </row>
    <row r="100" spans="4:8" s="99" customFormat="1">
      <c r="D100" s="129"/>
      <c r="E100" s="108"/>
      <c r="F100" s="108"/>
      <c r="G100" s="108"/>
      <c r="H100" s="108"/>
    </row>
    <row r="101" spans="4:8" s="99" customFormat="1">
      <c r="D101" s="129"/>
      <c r="E101" s="108"/>
      <c r="F101" s="108"/>
      <c r="G101" s="108"/>
      <c r="H101" s="108"/>
    </row>
    <row r="102" spans="4:8" s="99" customFormat="1">
      <c r="D102" s="129"/>
      <c r="E102" s="108"/>
      <c r="F102" s="108"/>
      <c r="G102" s="108"/>
      <c r="H102" s="108"/>
    </row>
    <row r="103" spans="4:8" s="99" customFormat="1">
      <c r="D103" s="129"/>
      <c r="E103" s="108"/>
      <c r="F103" s="108"/>
      <c r="G103" s="108"/>
      <c r="H103" s="108"/>
    </row>
    <row r="104" spans="4:8" s="99" customFormat="1">
      <c r="D104" s="129"/>
      <c r="E104" s="108"/>
      <c r="F104" s="108"/>
      <c r="G104" s="108"/>
      <c r="H104" s="108"/>
    </row>
    <row r="105" spans="4:8" s="99" customFormat="1">
      <c r="D105" s="129"/>
      <c r="E105" s="108"/>
      <c r="F105" s="108"/>
      <c r="G105" s="108"/>
      <c r="H105" s="108"/>
    </row>
    <row r="106" spans="4:8" s="99" customFormat="1">
      <c r="D106" s="129"/>
      <c r="E106" s="108"/>
      <c r="F106" s="108"/>
      <c r="G106" s="108"/>
      <c r="H106" s="108"/>
    </row>
    <row r="107" spans="4:8" s="99" customFormat="1">
      <c r="D107" s="129"/>
      <c r="E107" s="108"/>
      <c r="F107" s="108"/>
      <c r="G107" s="108"/>
      <c r="H107" s="108"/>
    </row>
    <row r="108" spans="4:8" s="99" customFormat="1">
      <c r="D108" s="129"/>
      <c r="E108" s="108"/>
      <c r="F108" s="108"/>
      <c r="G108" s="108"/>
      <c r="H108" s="108"/>
    </row>
    <row r="109" spans="4:8" s="99" customFormat="1">
      <c r="D109" s="129"/>
      <c r="E109" s="108"/>
      <c r="F109" s="108"/>
      <c r="G109" s="108"/>
      <c r="H109" s="108"/>
    </row>
    <row r="110" spans="4:8" s="99" customFormat="1">
      <c r="D110" s="129"/>
      <c r="E110" s="108"/>
      <c r="F110" s="108"/>
      <c r="G110" s="108"/>
      <c r="H110" s="108"/>
    </row>
    <row r="111" spans="4:8" s="99" customFormat="1">
      <c r="D111" s="129"/>
      <c r="E111" s="108"/>
      <c r="F111" s="108"/>
      <c r="G111" s="108"/>
      <c r="H111" s="108"/>
    </row>
    <row r="112" spans="4:8" s="99" customFormat="1">
      <c r="D112" s="129"/>
      <c r="E112" s="108"/>
      <c r="F112" s="108"/>
      <c r="G112" s="108"/>
      <c r="H112" s="108"/>
    </row>
    <row r="113" spans="4:8" s="99" customFormat="1">
      <c r="D113" s="129"/>
      <c r="E113" s="108"/>
      <c r="F113" s="108"/>
      <c r="G113" s="108"/>
      <c r="H113" s="108"/>
    </row>
    <row r="114" spans="4:8" s="99" customFormat="1">
      <c r="D114" s="129"/>
      <c r="E114" s="108"/>
      <c r="F114" s="108"/>
      <c r="G114" s="108"/>
      <c r="H114" s="108"/>
    </row>
    <row r="115" spans="4:8" s="99" customFormat="1">
      <c r="D115" s="129"/>
      <c r="E115" s="108"/>
      <c r="F115" s="108"/>
      <c r="G115" s="108"/>
      <c r="H115" s="108"/>
    </row>
    <row r="116" spans="4:8" s="99" customFormat="1">
      <c r="D116" s="129"/>
      <c r="E116" s="108"/>
      <c r="F116" s="108"/>
      <c r="G116" s="108"/>
      <c r="H116" s="108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7 C41:C54 C80 C84 C87 C29:C3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O3" sqref="O3"/>
    </sheetView>
  </sheetViews>
  <sheetFormatPr defaultColWidth="9.109375" defaultRowHeight="15"/>
  <cols>
    <col min="1" max="1" width="5.109375" style="24" customWidth="1"/>
    <col min="2" max="2" width="60" style="20" customWidth="1"/>
    <col min="3" max="3" width="15.109375" style="20" customWidth="1"/>
    <col min="4" max="4" width="14.88671875" style="20" customWidth="1"/>
    <col min="5" max="5" width="15" style="20" customWidth="1"/>
    <col min="6" max="6" width="44.88671875" style="497" hidden="1" customWidth="1"/>
    <col min="7" max="7" width="13.109375" style="19" customWidth="1"/>
    <col min="8" max="18" width="9.109375" style="19"/>
    <col min="19" max="16384" width="9.109375" style="20"/>
  </cols>
  <sheetData>
    <row r="1" spans="1:18" ht="21" customHeight="1">
      <c r="A1" s="537" t="s">
        <v>58</v>
      </c>
      <c r="B1" s="537"/>
      <c r="C1" s="537"/>
      <c r="D1" s="537"/>
      <c r="E1" s="537"/>
      <c r="F1" s="537"/>
    </row>
    <row r="2" spans="1:18" s="22" customFormat="1" ht="25.5" customHeight="1">
      <c r="A2" s="536" t="str">
        <f>+'Ekamut-caxs'!A8:D8</f>
        <v xml:space="preserve">«Երևանի հ․23 մսուր-մանկապարտեզ» ՀՈԱԿ-ի </v>
      </c>
      <c r="B2" s="536"/>
      <c r="C2" s="536"/>
      <c r="D2" s="536"/>
      <c r="E2" s="536"/>
      <c r="F2" s="53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7.25" customHeight="1">
      <c r="A3" s="540" t="s">
        <v>253</v>
      </c>
      <c r="B3" s="540"/>
      <c r="C3" s="540"/>
      <c r="D3" s="540"/>
      <c r="E3" s="540"/>
      <c r="F3" s="540"/>
      <c r="G3" s="23"/>
      <c r="H3" s="23"/>
      <c r="I3" s="23"/>
    </row>
    <row r="4" spans="1:18">
      <c r="F4" s="491" t="s">
        <v>0</v>
      </c>
    </row>
    <row r="5" spans="1:18" ht="80.25" customHeight="1">
      <c r="A5" s="490" t="s">
        <v>3</v>
      </c>
      <c r="B5" s="81" t="s">
        <v>34</v>
      </c>
      <c r="C5" s="286" t="s">
        <v>209</v>
      </c>
      <c r="D5" s="286" t="s">
        <v>210</v>
      </c>
      <c r="E5" s="82" t="s">
        <v>54</v>
      </c>
      <c r="F5" s="409" t="s">
        <v>248</v>
      </c>
    </row>
    <row r="6" spans="1:18" s="22" customFormat="1" ht="31.5" customHeight="1">
      <c r="A6" s="79" t="s">
        <v>7</v>
      </c>
      <c r="B6" s="80" t="s">
        <v>150</v>
      </c>
      <c r="C6" s="358">
        <f>SUM(C7:C14,C17:C19)</f>
        <v>77170.7</v>
      </c>
      <c r="D6" s="358">
        <f>SUM(D7:D14,D17:D19)</f>
        <v>48511.1</v>
      </c>
      <c r="E6" s="358">
        <f t="shared" ref="E6:E60" si="0">D6-C6</f>
        <v>-28659.599999999999</v>
      </c>
      <c r="F6" s="492"/>
      <c r="G6" s="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3" customFormat="1" ht="18.75" customHeight="1">
      <c r="A7" s="76">
        <v>1</v>
      </c>
      <c r="B7" s="325" t="s">
        <v>121</v>
      </c>
      <c r="C7" s="338">
        <v>72450.7</v>
      </c>
      <c r="D7" s="339">
        <f>+'Ekamut-caxs'!D12</f>
        <v>44450.7</v>
      </c>
      <c r="E7" s="339">
        <f t="shared" si="0"/>
        <v>-28000</v>
      </c>
      <c r="F7" s="340"/>
      <c r="G7" s="71"/>
      <c r="H7" s="71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s="73" customFormat="1" ht="18.75" hidden="1" customHeight="1">
      <c r="A8" s="76">
        <v>2</v>
      </c>
      <c r="B8" s="325" t="s">
        <v>8</v>
      </c>
      <c r="C8" s="338"/>
      <c r="D8" s="339">
        <f>+'Ekamut-caxs'!D13</f>
        <v>0</v>
      </c>
      <c r="E8" s="339">
        <f>D8-C8</f>
        <v>0</v>
      </c>
      <c r="F8" s="340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s="73" customFormat="1" ht="18.75" hidden="1" customHeight="1">
      <c r="A9" s="76">
        <v>3</v>
      </c>
      <c r="B9" s="325" t="s">
        <v>56</v>
      </c>
      <c r="C9" s="340"/>
      <c r="D9" s="339">
        <f>+'Ekamut-caxs'!D14</f>
        <v>0</v>
      </c>
      <c r="E9" s="339">
        <f t="shared" si="0"/>
        <v>0</v>
      </c>
      <c r="F9" s="340"/>
      <c r="G9" s="71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s="73" customFormat="1" ht="18.75" hidden="1" customHeight="1">
      <c r="A10" s="76">
        <v>4</v>
      </c>
      <c r="B10" s="325" t="s">
        <v>66</v>
      </c>
      <c r="C10" s="340"/>
      <c r="D10" s="339">
        <f>+'Ekamut-caxs'!D15</f>
        <v>0</v>
      </c>
      <c r="E10" s="339">
        <f t="shared" si="0"/>
        <v>0</v>
      </c>
      <c r="F10" s="340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s="73" customFormat="1" ht="18.75" hidden="1" customHeight="1">
      <c r="A11" s="76">
        <v>5</v>
      </c>
      <c r="B11" s="325" t="s">
        <v>122</v>
      </c>
      <c r="C11" s="340"/>
      <c r="D11" s="339">
        <f>+'Ekamut-caxs'!D16</f>
        <v>0</v>
      </c>
      <c r="E11" s="339">
        <f t="shared" si="0"/>
        <v>0</v>
      </c>
      <c r="F11" s="340"/>
      <c r="G11" s="71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s="73" customFormat="1" ht="18.75" hidden="1" customHeight="1">
      <c r="A12" s="76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s="73" customFormat="1" ht="18.75" hidden="1" customHeight="1">
      <c r="A13" s="76">
        <v>7</v>
      </c>
      <c r="B13" s="322" t="s">
        <v>75</v>
      </c>
      <c r="C13" s="340"/>
      <c r="D13" s="339">
        <f>+'Ekamut-caxs'!D18</f>
        <v>0</v>
      </c>
      <c r="E13" s="339">
        <f t="shared" si="0"/>
        <v>0</v>
      </c>
      <c r="F13" s="340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73" customFormat="1" ht="18.75" customHeight="1">
      <c r="A14" s="76">
        <v>2</v>
      </c>
      <c r="B14" s="341" t="s">
        <v>129</v>
      </c>
      <c r="C14" s="342">
        <f>SUM(C15:C16)</f>
        <v>4720</v>
      </c>
      <c r="D14" s="342">
        <f>SUM(D15:D16)</f>
        <v>3977.4</v>
      </c>
      <c r="E14" s="339">
        <f t="shared" si="0"/>
        <v>-742.59999999999991</v>
      </c>
      <c r="F14" s="340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18.75" customHeight="1">
      <c r="A15" s="27">
        <v>2.1</v>
      </c>
      <c r="B15" s="32" t="s">
        <v>76</v>
      </c>
      <c r="C15" s="344">
        <f>+C57</f>
        <v>4720</v>
      </c>
      <c r="D15" s="294">
        <f>+'Ekamut-caxs'!D20</f>
        <v>3977.4</v>
      </c>
      <c r="E15" s="294">
        <f t="shared" si="0"/>
        <v>-742.59999999999991</v>
      </c>
      <c r="F15" s="293"/>
      <c r="G15" s="26"/>
    </row>
    <row r="16" spans="1:18" ht="18.75" hidden="1" customHeight="1">
      <c r="A16" s="27">
        <v>8.1999999999999993</v>
      </c>
      <c r="B16" s="32" t="s">
        <v>77</v>
      </c>
      <c r="C16" s="293"/>
      <c r="D16" s="294">
        <f>+'Ekamut-caxs'!D21</f>
        <v>0</v>
      </c>
      <c r="E16" s="294">
        <f t="shared" si="0"/>
        <v>0</v>
      </c>
      <c r="F16" s="293"/>
      <c r="G16" s="26"/>
    </row>
    <row r="17" spans="1:18" s="73" customFormat="1" ht="18.75" hidden="1" customHeight="1">
      <c r="A17" s="76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18" s="73" customFormat="1" ht="18.75" customHeight="1">
      <c r="A18" s="78">
        <v>3</v>
      </c>
      <c r="B18" s="328" t="str">
        <f>+'Ekamut-caxs'!B61</f>
        <v>Վերապատրաստման գծով</v>
      </c>
      <c r="C18" s="340"/>
      <c r="D18" s="338">
        <f>+'Ekamut-caxs'!D61</f>
        <v>44.5</v>
      </c>
      <c r="E18" s="338">
        <f>D18-C18</f>
        <v>44.5</v>
      </c>
      <c r="F18" s="340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s="73" customFormat="1" ht="28.5" customHeight="1">
      <c r="A19" s="76">
        <v>4</v>
      </c>
      <c r="B19" s="521" t="s">
        <v>279</v>
      </c>
      <c r="C19" s="340"/>
      <c r="D19" s="338">
        <f>+'Ekamut-caxs'!D27</f>
        <v>38.5</v>
      </c>
      <c r="E19" s="338">
        <f>D19-C19</f>
        <v>38.5</v>
      </c>
      <c r="F19" s="340"/>
      <c r="G19" s="487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2" customFormat="1" ht="29.25" customHeight="1">
      <c r="A20" s="79" t="s">
        <v>11</v>
      </c>
      <c r="B20" s="75" t="s">
        <v>151</v>
      </c>
      <c r="C20" s="359">
        <f>SUM(C21,C24:C30,C34:C56,C58:C59)</f>
        <v>77170.7</v>
      </c>
      <c r="D20" s="359">
        <f>SUM(D21,D24:D30,D34:D56,D58:D59)</f>
        <v>48511.1</v>
      </c>
      <c r="E20" s="358">
        <f t="shared" si="0"/>
        <v>-28659.599999999999</v>
      </c>
      <c r="F20" s="492"/>
      <c r="G20" s="77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3" customFormat="1" ht="21" customHeight="1">
      <c r="A21" s="76">
        <v>1</v>
      </c>
      <c r="B21" s="329" t="s">
        <v>12</v>
      </c>
      <c r="C21" s="340">
        <v>48326.7</v>
      </c>
      <c r="D21" s="342">
        <f>+'Ekamut-caxs'!D31</f>
        <v>37391.599999999999</v>
      </c>
      <c r="E21" s="339">
        <f t="shared" si="0"/>
        <v>-10935.099999999999</v>
      </c>
      <c r="F21" s="340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s="183" customFormat="1" ht="21" hidden="1" customHeight="1">
      <c r="A22" s="28">
        <v>1.1000000000000001</v>
      </c>
      <c r="B22" s="180" t="s">
        <v>123</v>
      </c>
      <c r="C22" s="293"/>
      <c r="D22" s="344">
        <f>+'Ekamut-caxs'!D32</f>
        <v>0</v>
      </c>
      <c r="E22" s="294">
        <f>D22-C22</f>
        <v>0</v>
      </c>
      <c r="F22" s="293"/>
      <c r="G22" s="181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s="183" customFormat="1" ht="21" hidden="1" customHeight="1">
      <c r="A23" s="28">
        <v>1.2</v>
      </c>
      <c r="B23" s="180" t="s">
        <v>13</v>
      </c>
      <c r="C23" s="293"/>
      <c r="D23" s="344">
        <f>+'Ekamut-caxs'!D33</f>
        <v>0</v>
      </c>
      <c r="E23" s="294">
        <f>D23-C23</f>
        <v>0</v>
      </c>
      <c r="F23" s="293"/>
      <c r="G23" s="181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s="73" customFormat="1" ht="21" customHeight="1">
      <c r="A24" s="76">
        <v>2</v>
      </c>
      <c r="B24" s="325" t="s">
        <v>16</v>
      </c>
      <c r="C24" s="340">
        <v>7716.3</v>
      </c>
      <c r="D24" s="342">
        <f>+'Ekamut-caxs'!D34</f>
        <v>0</v>
      </c>
      <c r="E24" s="339">
        <f t="shared" si="0"/>
        <v>-7716.3</v>
      </c>
      <c r="F24" s="340"/>
      <c r="G24" s="7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s="73" customFormat="1" ht="21" customHeight="1">
      <c r="A25" s="76">
        <v>3</v>
      </c>
      <c r="B25" s="325" t="s">
        <v>15</v>
      </c>
      <c r="C25" s="340">
        <v>779.1</v>
      </c>
      <c r="D25" s="342">
        <f>+'Ekamut-caxs'!D35</f>
        <v>0</v>
      </c>
      <c r="E25" s="339">
        <f t="shared" si="0"/>
        <v>-779.1</v>
      </c>
      <c r="F25" s="340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s="73" customFormat="1" ht="21" customHeight="1">
      <c r="A26" s="76">
        <v>4</v>
      </c>
      <c r="B26" s="325" t="s">
        <v>14</v>
      </c>
      <c r="C26" s="340">
        <v>631.1</v>
      </c>
      <c r="D26" s="342">
        <f>+'Ekamut-caxs'!D36</f>
        <v>0</v>
      </c>
      <c r="E26" s="339">
        <f t="shared" si="0"/>
        <v>-631.1</v>
      </c>
      <c r="F26" s="340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73" customFormat="1" ht="21" customHeight="1">
      <c r="A27" s="76">
        <v>5</v>
      </c>
      <c r="B27" s="325" t="s">
        <v>17</v>
      </c>
      <c r="C27" s="340">
        <v>236.4</v>
      </c>
      <c r="D27" s="342">
        <f>+'Ekamut-caxs'!D37</f>
        <v>0</v>
      </c>
      <c r="E27" s="339">
        <f t="shared" si="0"/>
        <v>-236.4</v>
      </c>
      <c r="F27" s="340"/>
      <c r="G27" s="223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s="73" customFormat="1" ht="21" customHeight="1">
      <c r="A28" s="76">
        <v>6</v>
      </c>
      <c r="B28" s="325" t="s">
        <v>18</v>
      </c>
      <c r="C28" s="340">
        <v>15.8</v>
      </c>
      <c r="D28" s="342">
        <f>+'Ekamut-caxs'!D38</f>
        <v>15.8</v>
      </c>
      <c r="E28" s="339">
        <f t="shared" si="0"/>
        <v>0</v>
      </c>
      <c r="F28" s="340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s="73" customFormat="1" ht="21" hidden="1" customHeight="1">
      <c r="A29" s="76">
        <v>7</v>
      </c>
      <c r="B29" s="325" t="s">
        <v>19</v>
      </c>
      <c r="C29" s="340"/>
      <c r="D29" s="342">
        <f>+'Ekamut-caxs'!D39</f>
        <v>0</v>
      </c>
      <c r="E29" s="339">
        <f t="shared" si="0"/>
        <v>0</v>
      </c>
      <c r="F29" s="340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s="73" customFormat="1" ht="21" customHeight="1">
      <c r="A30" s="76">
        <v>7</v>
      </c>
      <c r="B30" s="325" t="s">
        <v>20</v>
      </c>
      <c r="C30" s="342">
        <f>SUM(C31:C33)</f>
        <v>56.2</v>
      </c>
      <c r="D30" s="342">
        <f>SUM(D31:D33)</f>
        <v>5</v>
      </c>
      <c r="E30" s="339">
        <f t="shared" si="0"/>
        <v>-51.2</v>
      </c>
      <c r="F30" s="340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21" customHeight="1">
      <c r="A31" s="27">
        <v>7.1</v>
      </c>
      <c r="B31" s="32" t="s">
        <v>21</v>
      </c>
      <c r="C31" s="293">
        <v>20.2</v>
      </c>
      <c r="D31" s="344">
        <f>+'Ekamut-caxs'!D41</f>
        <v>5</v>
      </c>
      <c r="E31" s="294">
        <f t="shared" si="0"/>
        <v>-15.2</v>
      </c>
      <c r="F31" s="293"/>
      <c r="G31" s="26"/>
    </row>
    <row r="32" spans="1:18" ht="21" customHeight="1">
      <c r="A32" s="27">
        <v>7.2</v>
      </c>
      <c r="B32" s="32" t="s">
        <v>22</v>
      </c>
      <c r="C32" s="293">
        <v>12</v>
      </c>
      <c r="D32" s="344">
        <f>+'Ekamut-caxs'!D42</f>
        <v>0</v>
      </c>
      <c r="E32" s="294">
        <f t="shared" si="0"/>
        <v>-12</v>
      </c>
      <c r="F32" s="293"/>
      <c r="G32" s="26"/>
    </row>
    <row r="33" spans="1:18" ht="21" customHeight="1">
      <c r="A33" s="27">
        <v>7.3</v>
      </c>
      <c r="B33" s="32" t="s">
        <v>23</v>
      </c>
      <c r="C33" s="293">
        <v>24</v>
      </c>
      <c r="D33" s="344">
        <f>+'Ekamut-caxs'!D43</f>
        <v>0</v>
      </c>
      <c r="E33" s="294">
        <f t="shared" si="0"/>
        <v>-24</v>
      </c>
      <c r="F33" s="293"/>
      <c r="G33" s="26"/>
    </row>
    <row r="34" spans="1:18" s="73" customFormat="1" ht="21" hidden="1" customHeight="1">
      <c r="A34" s="76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73" customFormat="1" ht="21" customHeight="1">
      <c r="A35" s="76">
        <v>8</v>
      </c>
      <c r="B35" s="325" t="s">
        <v>32</v>
      </c>
      <c r="C35" s="340">
        <v>343</v>
      </c>
      <c r="D35" s="342">
        <f>+'Ekamut-caxs'!D45</f>
        <v>0</v>
      </c>
      <c r="E35" s="339">
        <f t="shared" si="0"/>
        <v>-343</v>
      </c>
      <c r="F35" s="340"/>
      <c r="G35" s="54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s="73" customFormat="1" ht="21" customHeight="1">
      <c r="A36" s="76">
        <v>9</v>
      </c>
      <c r="B36" s="325" t="s">
        <v>25</v>
      </c>
      <c r="C36" s="340">
        <v>300</v>
      </c>
      <c r="D36" s="342">
        <f>+'Ekamut-caxs'!D46</f>
        <v>0</v>
      </c>
      <c r="E36" s="339">
        <f t="shared" si="0"/>
        <v>-300</v>
      </c>
      <c r="F36" s="340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s="73" customFormat="1" ht="21" customHeight="1">
      <c r="A37" s="76">
        <v>10</v>
      </c>
      <c r="B37" s="330" t="s">
        <v>78</v>
      </c>
      <c r="C37" s="340">
        <v>300</v>
      </c>
      <c r="D37" s="342">
        <f>+'Ekamut-caxs'!D47</f>
        <v>12</v>
      </c>
      <c r="E37" s="339">
        <f t="shared" si="0"/>
        <v>-288</v>
      </c>
      <c r="F37" s="340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s="73" customFormat="1" ht="21" hidden="1" customHeight="1">
      <c r="A38" s="76">
        <v>13</v>
      </c>
      <c r="B38" s="325" t="s">
        <v>51</v>
      </c>
      <c r="C38" s="340"/>
      <c r="D38" s="342">
        <f>+'Ekamut-caxs'!D48</f>
        <v>0</v>
      </c>
      <c r="E38" s="339">
        <f t="shared" si="0"/>
        <v>0</v>
      </c>
      <c r="F38" s="340"/>
      <c r="G38" s="71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s="73" customFormat="1" ht="21" customHeight="1">
      <c r="A39" s="76">
        <v>11</v>
      </c>
      <c r="B39" s="325" t="s">
        <v>124</v>
      </c>
      <c r="C39" s="340">
        <v>10</v>
      </c>
      <c r="D39" s="342">
        <f>+'Ekamut-caxs'!D49</f>
        <v>0</v>
      </c>
      <c r="E39" s="339">
        <f>D39-C39</f>
        <v>-10</v>
      </c>
      <c r="F39" s="340"/>
      <c r="G39" s="71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s="73" customFormat="1" ht="20.25" customHeight="1">
      <c r="A40" s="76">
        <v>12</v>
      </c>
      <c r="B40" s="325" t="s">
        <v>125</v>
      </c>
      <c r="C40" s="340">
        <v>130</v>
      </c>
      <c r="D40" s="342">
        <f>+'Ekamut-caxs'!D50</f>
        <v>0</v>
      </c>
      <c r="E40" s="339">
        <f t="shared" si="0"/>
        <v>-130</v>
      </c>
      <c r="F40" s="340"/>
      <c r="G40" s="71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s="73" customFormat="1" ht="21" hidden="1" customHeight="1">
      <c r="A41" s="76">
        <v>16</v>
      </c>
      <c r="B41" s="325" t="s">
        <v>26</v>
      </c>
      <c r="C41" s="338"/>
      <c r="D41" s="342">
        <f>+'Ekamut-caxs'!D51</f>
        <v>0</v>
      </c>
      <c r="E41" s="339">
        <f t="shared" si="0"/>
        <v>0</v>
      </c>
      <c r="F41" s="340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s="73" customFormat="1" ht="21" customHeight="1">
      <c r="A42" s="76">
        <v>13</v>
      </c>
      <c r="B42" s="325" t="s">
        <v>27</v>
      </c>
      <c r="C42" s="338">
        <v>53.1</v>
      </c>
      <c r="D42" s="342">
        <f>+'Ekamut-caxs'!D52</f>
        <v>0</v>
      </c>
      <c r="E42" s="339">
        <f>D42-C42</f>
        <v>-53.1</v>
      </c>
      <c r="F42" s="340"/>
      <c r="G42" s="71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73" customFormat="1" ht="21" customHeight="1">
      <c r="A43" s="76">
        <v>14</v>
      </c>
      <c r="B43" s="325" t="s">
        <v>70</v>
      </c>
      <c r="C43" s="338">
        <v>498</v>
      </c>
      <c r="D43" s="342">
        <f>+'Ekamut-caxs'!D53</f>
        <v>0</v>
      </c>
      <c r="E43" s="339">
        <f>D43-C43</f>
        <v>-498</v>
      </c>
      <c r="F43" s="340"/>
      <c r="G43" s="71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s="73" customFormat="1" ht="21" hidden="1" customHeight="1">
      <c r="A44" s="76">
        <v>19</v>
      </c>
      <c r="B44" s="325" t="s">
        <v>57</v>
      </c>
      <c r="C44" s="338"/>
      <c r="D44" s="342">
        <f>+'Ekamut-caxs'!D54</f>
        <v>0</v>
      </c>
      <c r="E44" s="339">
        <f>D44-C44</f>
        <v>0</v>
      </c>
      <c r="F44" s="340"/>
      <c r="G44" s="71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s="73" customFormat="1" ht="21" customHeight="1">
      <c r="A45" s="76">
        <v>15</v>
      </c>
      <c r="B45" s="325" t="s">
        <v>48</v>
      </c>
      <c r="C45" s="340">
        <v>20</v>
      </c>
      <c r="D45" s="342">
        <f>+'Ekamut-caxs'!D55</f>
        <v>0</v>
      </c>
      <c r="E45" s="339">
        <f t="shared" si="0"/>
        <v>-20</v>
      </c>
      <c r="F45" s="340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s="73" customFormat="1" ht="21" customHeight="1">
      <c r="A46" s="76">
        <v>16</v>
      </c>
      <c r="B46" s="325" t="s">
        <v>79</v>
      </c>
      <c r="C46" s="340">
        <v>25</v>
      </c>
      <c r="D46" s="342">
        <f>+'Ekamut-caxs'!D56</f>
        <v>0</v>
      </c>
      <c r="E46" s="339">
        <f t="shared" si="0"/>
        <v>-25</v>
      </c>
      <c r="F46" s="340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s="73" customFormat="1" ht="21.75" customHeight="1">
      <c r="A47" s="76">
        <v>17</v>
      </c>
      <c r="B47" s="325" t="s">
        <v>80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4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 s="73" customFormat="1" ht="23.25" customHeight="1">
      <c r="A48" s="76">
        <v>18</v>
      </c>
      <c r="B48" s="325" t="s">
        <v>49</v>
      </c>
      <c r="C48" s="338">
        <v>3</v>
      </c>
      <c r="D48" s="342">
        <f>+'Ekamut-caxs'!D58</f>
        <v>3</v>
      </c>
      <c r="E48" s="339">
        <f t="shared" ref="E48:E59" si="1">D48-C48</f>
        <v>0</v>
      </c>
      <c r="F48" s="340"/>
      <c r="G48" s="71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 s="73" customFormat="1" ht="21" hidden="1" customHeight="1">
      <c r="A49" s="76">
        <v>24</v>
      </c>
      <c r="B49" s="325" t="s">
        <v>126</v>
      </c>
      <c r="C49" s="338"/>
      <c r="D49" s="342">
        <f>+'Ekamut-caxs'!D59</f>
        <v>0</v>
      </c>
      <c r="E49" s="339">
        <f t="shared" si="1"/>
        <v>0</v>
      </c>
      <c r="F49" s="340"/>
      <c r="G49" s="71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 s="73" customFormat="1" ht="21" hidden="1" customHeight="1">
      <c r="A50" s="76">
        <v>25</v>
      </c>
      <c r="B50" s="325" t="s">
        <v>50</v>
      </c>
      <c r="C50" s="338"/>
      <c r="D50" s="342">
        <f>+'Ekamut-caxs'!D60</f>
        <v>0</v>
      </c>
      <c r="E50" s="339">
        <f t="shared" si="1"/>
        <v>0</v>
      </c>
      <c r="F50" s="340"/>
      <c r="G50" s="71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s="73" customFormat="1" ht="20.25" hidden="1" customHeight="1">
      <c r="A51" s="76">
        <v>26</v>
      </c>
      <c r="B51" s="325" t="s">
        <v>67</v>
      </c>
      <c r="C51" s="338"/>
      <c r="D51" s="342">
        <f>+'Ekamut-caxs'!D61</f>
        <v>44.5</v>
      </c>
      <c r="E51" s="339">
        <f t="shared" si="1"/>
        <v>44.5</v>
      </c>
      <c r="F51" s="340"/>
      <c r="G51" s="71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 s="73" customFormat="1" ht="21" hidden="1" customHeight="1">
      <c r="A52" s="76">
        <v>27</v>
      </c>
      <c r="B52" s="187" t="s">
        <v>81</v>
      </c>
      <c r="C52" s="338"/>
      <c r="D52" s="342">
        <f>+'Ekamut-caxs'!D62</f>
        <v>0</v>
      </c>
      <c r="E52" s="339">
        <f t="shared" si="1"/>
        <v>0</v>
      </c>
      <c r="F52" s="340"/>
      <c r="G52" s="71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 s="73" customFormat="1" ht="21" customHeight="1">
      <c r="A53" s="76">
        <v>19</v>
      </c>
      <c r="B53" s="325" t="s">
        <v>160</v>
      </c>
      <c r="C53" s="338">
        <v>40</v>
      </c>
      <c r="D53" s="342">
        <f>+'Ekamut-caxs'!D63</f>
        <v>0</v>
      </c>
      <c r="E53" s="339">
        <f t="shared" si="1"/>
        <v>-40</v>
      </c>
      <c r="F53" s="340"/>
      <c r="G53" s="71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 s="73" customFormat="1" ht="21" customHeight="1">
      <c r="A54" s="76">
        <v>20</v>
      </c>
      <c r="B54" s="328" t="str">
        <f>+'Ekamut-caxs'!B64</f>
        <v>Կնիքի ձեռք բերման գծով</v>
      </c>
      <c r="C54" s="338">
        <v>12</v>
      </c>
      <c r="D54" s="340">
        <f>+'Ekamut-caxs'!D64</f>
        <v>0</v>
      </c>
      <c r="E54" s="338">
        <f>D54-C54</f>
        <v>-12</v>
      </c>
      <c r="F54" s="340"/>
      <c r="G54" s="71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 s="73" customFormat="1" ht="21" customHeight="1">
      <c r="A55" s="76">
        <v>21</v>
      </c>
      <c r="B55" s="77" t="s">
        <v>276</v>
      </c>
      <c r="C55" s="338">
        <v>100</v>
      </c>
      <c r="D55" s="340">
        <f>+'Ekamut-caxs'!D65</f>
        <v>0</v>
      </c>
      <c r="E55" s="338">
        <f>D55-C55</f>
        <v>-100</v>
      </c>
      <c r="F55" s="340"/>
      <c r="G55" s="487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 s="73" customFormat="1" ht="21" customHeight="1">
      <c r="A56" s="76">
        <v>22</v>
      </c>
      <c r="B56" s="329" t="s">
        <v>28</v>
      </c>
      <c r="C56" s="338">
        <v>4720</v>
      </c>
      <c r="D56" s="342">
        <f>+'Ekamut-caxs'!D66</f>
        <v>4029.6</v>
      </c>
      <c r="E56" s="339">
        <f t="shared" si="1"/>
        <v>-690.40000000000009</v>
      </c>
      <c r="F56" s="340"/>
      <c r="G56" s="71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 ht="20.25" customHeight="1">
      <c r="A57" s="28">
        <v>22.1</v>
      </c>
      <c r="B57" s="30" t="s">
        <v>82</v>
      </c>
      <c r="C57" s="295">
        <v>4720</v>
      </c>
      <c r="D57" s="344">
        <f>+'Ekamut-caxs'!D67</f>
        <v>3977.4</v>
      </c>
      <c r="E57" s="294">
        <f t="shared" si="1"/>
        <v>-742.59999999999991</v>
      </c>
      <c r="F57" s="293"/>
      <c r="G57" s="185"/>
    </row>
    <row r="58" spans="1:18" s="73" customFormat="1" ht="21" customHeight="1">
      <c r="A58" s="76">
        <v>23</v>
      </c>
      <c r="B58" s="341" t="s">
        <v>83</v>
      </c>
      <c r="C58" s="338">
        <v>12</v>
      </c>
      <c r="D58" s="342">
        <f>+'Ekamut-caxs'!D68</f>
        <v>20</v>
      </c>
      <c r="E58" s="339">
        <f t="shared" si="1"/>
        <v>8</v>
      </c>
      <c r="F58" s="340" t="s">
        <v>281</v>
      </c>
      <c r="G58" s="71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 s="73" customFormat="1" ht="21" customHeight="1">
      <c r="A59" s="76">
        <v>24</v>
      </c>
      <c r="B59" s="325" t="s">
        <v>71</v>
      </c>
      <c r="C59" s="338">
        <v>12748</v>
      </c>
      <c r="D59" s="342">
        <f>+'Ekamut-caxs'!D69</f>
        <v>6894.6</v>
      </c>
      <c r="E59" s="339">
        <f t="shared" si="1"/>
        <v>-5853.4</v>
      </c>
      <c r="F59" s="340"/>
      <c r="G59" s="71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</row>
    <row r="60" spans="1:18" s="35" customFormat="1" ht="24.75" customHeight="1">
      <c r="A60" s="25"/>
      <c r="B60" s="74" t="s">
        <v>84</v>
      </c>
      <c r="C60" s="358">
        <f>C6-C20</f>
        <v>0</v>
      </c>
      <c r="D60" s="358">
        <f>D6-D20</f>
        <v>0</v>
      </c>
      <c r="E60" s="358">
        <f t="shared" si="0"/>
        <v>0</v>
      </c>
      <c r="F60" s="49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93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39" t="str">
        <f>+'Ekamut-caxs'!C72</f>
        <v>Ա.Հովիկյան</v>
      </c>
      <c r="E62" s="539"/>
      <c r="F62" s="484"/>
      <c r="G62" s="26"/>
    </row>
    <row r="63" spans="1:18" ht="9.75" hidden="1" customHeight="1">
      <c r="B63" s="42"/>
      <c r="C63" s="39"/>
      <c r="D63" s="538" t="s">
        <v>5</v>
      </c>
      <c r="E63" s="538"/>
      <c r="F63" s="494"/>
      <c r="G63" s="26"/>
    </row>
    <row r="64" spans="1:18" ht="24.75" hidden="1" customHeight="1">
      <c r="B64" s="40" t="s">
        <v>6</v>
      </c>
      <c r="C64" s="41"/>
      <c r="D64" s="539" t="str">
        <f>+'Ekamut-caxs'!C74</f>
        <v>Ն.Արսենյան</v>
      </c>
      <c r="E64" s="539"/>
      <c r="F64" s="484"/>
      <c r="G64" s="26"/>
    </row>
    <row r="65" spans="1:7" ht="11.25" hidden="1" customHeight="1">
      <c r="B65" s="39"/>
      <c r="C65" s="39"/>
      <c r="D65" s="538" t="s">
        <v>5</v>
      </c>
      <c r="E65" s="538"/>
      <c r="F65" s="494"/>
      <c r="G65" s="26"/>
    </row>
    <row r="66" spans="1:7" s="19" customFormat="1" hidden="1">
      <c r="A66" s="24"/>
      <c r="B66" s="184" t="s">
        <v>1</v>
      </c>
      <c r="C66" s="39"/>
      <c r="D66" s="39"/>
      <c r="E66" s="39"/>
      <c r="F66" s="495"/>
      <c r="G66" s="26"/>
    </row>
    <row r="67" spans="1:7" s="19" customFormat="1">
      <c r="A67" s="136"/>
      <c r="B67" s="26"/>
      <c r="C67" s="26"/>
      <c r="D67" s="26"/>
      <c r="E67" s="26"/>
      <c r="F67" s="496"/>
      <c r="G67" s="26"/>
    </row>
    <row r="68" spans="1:7" s="19" customFormat="1">
      <c r="A68" s="136"/>
      <c r="B68" s="26"/>
      <c r="C68" s="26"/>
      <c r="D68" s="26"/>
      <c r="E68" s="26"/>
      <c r="F68" s="496"/>
      <c r="G68" s="26"/>
    </row>
    <row r="69" spans="1:7" s="19" customFormat="1">
      <c r="A69" s="136"/>
      <c r="B69" s="26"/>
      <c r="C69" s="26"/>
      <c r="D69" s="26"/>
      <c r="E69" s="26"/>
      <c r="F69" s="496"/>
      <c r="G69" s="26"/>
    </row>
    <row r="70" spans="1:7" s="19" customFormat="1">
      <c r="A70" s="136"/>
      <c r="B70" s="26"/>
      <c r="C70" s="26"/>
      <c r="D70" s="26"/>
      <c r="E70" s="26"/>
      <c r="F70" s="496"/>
      <c r="G70" s="26"/>
    </row>
    <row r="71" spans="1:7" s="19" customFormat="1">
      <c r="A71" s="136"/>
      <c r="B71" s="26"/>
      <c r="C71" s="26"/>
      <c r="D71" s="26"/>
      <c r="E71" s="26"/>
      <c r="F71" s="496"/>
    </row>
    <row r="72" spans="1:7" s="19" customFormat="1">
      <c r="A72" s="136"/>
      <c r="B72" s="26"/>
      <c r="C72" s="26"/>
      <c r="D72" s="26"/>
      <c r="E72" s="26"/>
      <c r="F72" s="496"/>
    </row>
    <row r="73" spans="1:7" s="19" customFormat="1">
      <c r="A73" s="136"/>
      <c r="B73" s="26"/>
      <c r="C73" s="26"/>
      <c r="D73" s="26"/>
      <c r="E73" s="26"/>
      <c r="F73" s="496"/>
    </row>
    <row r="74" spans="1:7" s="19" customFormat="1">
      <c r="A74" s="136"/>
      <c r="F74" s="23"/>
    </row>
    <row r="75" spans="1:7" s="19" customFormat="1">
      <c r="A75" s="136"/>
      <c r="F75" s="23"/>
    </row>
    <row r="76" spans="1:7" s="19" customFormat="1">
      <c r="A76" s="136"/>
      <c r="F76" s="23"/>
    </row>
    <row r="77" spans="1:7" s="19" customFormat="1">
      <c r="A77" s="136"/>
      <c r="F77" s="23"/>
    </row>
    <row r="78" spans="1:7" s="19" customFormat="1">
      <c r="A78" s="136"/>
      <c r="F78" s="23"/>
    </row>
    <row r="79" spans="1:7" s="19" customFormat="1">
      <c r="A79" s="136"/>
      <c r="F79" s="23"/>
    </row>
    <row r="80" spans="1:7" s="19" customFormat="1">
      <c r="A80" s="136"/>
      <c r="F80" s="23"/>
    </row>
    <row r="81" spans="1:6" s="19" customFormat="1">
      <c r="A81" s="136"/>
      <c r="F81" s="23"/>
    </row>
    <row r="82" spans="1:6" s="19" customFormat="1">
      <c r="A82" s="136"/>
      <c r="F82" s="23"/>
    </row>
    <row r="83" spans="1:6" s="19" customFormat="1">
      <c r="A83" s="136"/>
      <c r="F83" s="23"/>
    </row>
    <row r="84" spans="1:6" s="19" customFormat="1">
      <c r="A84" s="136"/>
      <c r="F84" s="23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7" zoomScaleSheetLayoutView="100" workbookViewId="0">
      <selection activeCell="O3" sqref="O3"/>
    </sheetView>
  </sheetViews>
  <sheetFormatPr defaultColWidth="9.109375" defaultRowHeight="15"/>
  <cols>
    <col min="1" max="1" width="4.88671875" style="20" customWidth="1"/>
    <col min="2" max="2" width="59.88671875" style="20" customWidth="1"/>
    <col min="3" max="3" width="14.5546875" style="20" customWidth="1"/>
    <col min="4" max="4" width="14.109375" style="20" customWidth="1"/>
    <col min="5" max="5" width="13.5546875" style="20" customWidth="1"/>
    <col min="6" max="6" width="45.6640625" style="497" hidden="1" customWidth="1"/>
    <col min="7" max="7" width="9.109375" style="150"/>
    <col min="8" max="13" width="9.109375" style="136"/>
    <col min="14" max="20" width="9.109375" style="144"/>
    <col min="21" max="16384" width="9.109375" style="20"/>
  </cols>
  <sheetData>
    <row r="1" spans="1:20" ht="23.25" customHeight="1">
      <c r="A1" s="537" t="s">
        <v>85</v>
      </c>
      <c r="B1" s="537"/>
      <c r="C1" s="537"/>
      <c r="D1" s="537"/>
      <c r="E1" s="537"/>
      <c r="F1" s="537"/>
    </row>
    <row r="2" spans="1:20" s="22" customFormat="1" ht="26.25" customHeight="1">
      <c r="A2" s="529" t="str">
        <f>+'Ekamut-caxs'!A8:D8</f>
        <v xml:space="preserve">«Երևանի հ․23 մսուր-մանկապարտեզ» ՀՈԱԿ-ի </v>
      </c>
      <c r="B2" s="529"/>
      <c r="C2" s="529"/>
      <c r="D2" s="529"/>
      <c r="E2" s="529"/>
      <c r="F2" s="529"/>
      <c r="G2" s="128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38.25" customHeight="1">
      <c r="A3" s="540" t="s">
        <v>254</v>
      </c>
      <c r="B3" s="540"/>
      <c r="C3" s="540"/>
      <c r="D3" s="540"/>
      <c r="E3" s="540"/>
      <c r="F3" s="540"/>
      <c r="G3" s="151"/>
      <c r="H3" s="138"/>
      <c r="I3" s="138"/>
      <c r="J3" s="138"/>
      <c r="K3" s="138"/>
      <c r="L3" s="138"/>
    </row>
    <row r="4" spans="1:20" s="22" customFormat="1" ht="18" customHeight="1">
      <c r="A4" s="12"/>
      <c r="B4" s="12"/>
      <c r="F4" s="498" t="s">
        <v>47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29" customFormat="1" ht="75.75" customHeight="1">
      <c r="A5" s="109" t="s">
        <v>3</v>
      </c>
      <c r="B5" s="111" t="s">
        <v>34</v>
      </c>
      <c r="C5" s="286" t="s">
        <v>209</v>
      </c>
      <c r="D5" s="286" t="s">
        <v>210</v>
      </c>
      <c r="E5" s="110" t="s">
        <v>54</v>
      </c>
      <c r="F5" s="409" t="str">
        <f>+'Ekamutneri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2" customFormat="1" ht="41.25" customHeight="1">
      <c r="A6" s="13" t="s">
        <v>7</v>
      </c>
      <c r="B6" s="14" t="s">
        <v>35</v>
      </c>
      <c r="C6" s="296">
        <v>596.9</v>
      </c>
      <c r="D6" s="296">
        <f>+C6</f>
        <v>596.9</v>
      </c>
      <c r="E6" s="333">
        <f t="shared" ref="E6:E63" si="0">D6-C6</f>
        <v>0</v>
      </c>
      <c r="F6" s="499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2" customFormat="1" ht="38.25" customHeight="1">
      <c r="A7" s="13" t="s">
        <v>11</v>
      </c>
      <c r="B7" s="14" t="s">
        <v>86</v>
      </c>
      <c r="C7" s="333">
        <f>SUM(C8,C9:C18)</f>
        <v>72450.7</v>
      </c>
      <c r="D7" s="333">
        <f>SUM(D8,D9:D18)</f>
        <v>44489.2</v>
      </c>
      <c r="E7" s="333">
        <f>D7-C7</f>
        <v>-27961.5</v>
      </c>
      <c r="F7" s="499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3" customFormat="1" ht="17.25" customHeight="1">
      <c r="A8" s="76">
        <v>1</v>
      </c>
      <c r="B8" s="322" t="s">
        <v>121</v>
      </c>
      <c r="C8" s="323">
        <v>72450.7</v>
      </c>
      <c r="D8" s="324">
        <f>+'Dramakan hosqer'!C15</f>
        <v>44450.7</v>
      </c>
      <c r="E8" s="324">
        <f>D8-C8</f>
        <v>-28000</v>
      </c>
      <c r="F8" s="500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3" customFormat="1" ht="17.25" hidden="1" customHeight="1">
      <c r="A9" s="76">
        <v>2</v>
      </c>
      <c r="B9" s="325" t="s">
        <v>8</v>
      </c>
      <c r="C9" s="323"/>
      <c r="D9" s="324">
        <f>+'Dramakan hosqer'!C16</f>
        <v>0</v>
      </c>
      <c r="E9" s="324">
        <f t="shared" si="0"/>
        <v>0</v>
      </c>
      <c r="F9" s="500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3" customFormat="1" ht="17.25" hidden="1" customHeight="1">
      <c r="A10" s="76">
        <v>3</v>
      </c>
      <c r="B10" s="326" t="s">
        <v>56</v>
      </c>
      <c r="C10" s="323"/>
      <c r="D10" s="324">
        <f>+'Dramakan hosqer'!C17</f>
        <v>0</v>
      </c>
      <c r="E10" s="324">
        <f t="shared" si="0"/>
        <v>0</v>
      </c>
      <c r="F10" s="500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3" customFormat="1" ht="17.25" hidden="1" customHeight="1">
      <c r="A11" s="76">
        <v>4</v>
      </c>
      <c r="B11" s="327" t="s">
        <v>66</v>
      </c>
      <c r="C11" s="323"/>
      <c r="D11" s="324">
        <f>+'Dramakan hosqer'!C18</f>
        <v>0</v>
      </c>
      <c r="E11" s="324">
        <f t="shared" si="0"/>
        <v>0</v>
      </c>
      <c r="F11" s="500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3" customFormat="1" ht="17.25" hidden="1" customHeight="1">
      <c r="A12" s="76"/>
      <c r="B12" s="322" t="s">
        <v>122</v>
      </c>
      <c r="C12" s="323"/>
      <c r="D12" s="324">
        <f>+'Dramakan hosqer'!C19</f>
        <v>0</v>
      </c>
      <c r="E12" s="324">
        <f t="shared" si="0"/>
        <v>0</v>
      </c>
      <c r="F12" s="500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3" customFormat="1" ht="17.25" hidden="1" customHeight="1">
      <c r="A13" s="76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0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3" customFormat="1" ht="17.25" hidden="1" customHeight="1">
      <c r="A14" s="76">
        <v>7</v>
      </c>
      <c r="B14" s="322" t="s">
        <v>75</v>
      </c>
      <c r="C14" s="323"/>
      <c r="D14" s="324">
        <f>+'Dramakan hosqer'!C21</f>
        <v>0</v>
      </c>
      <c r="E14" s="324">
        <f t="shared" si="0"/>
        <v>0</v>
      </c>
      <c r="F14" s="500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3" customFormat="1" ht="17.25" hidden="1" customHeight="1">
      <c r="A15" s="76">
        <v>8</v>
      </c>
      <c r="B15" s="322" t="s">
        <v>36</v>
      </c>
      <c r="C15" s="323"/>
      <c r="D15" s="324">
        <f>+'Dramakan hosqer'!C22</f>
        <v>0</v>
      </c>
      <c r="E15" s="324">
        <f t="shared" si="0"/>
        <v>0</v>
      </c>
      <c r="F15" s="500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3" customFormat="1" ht="17.25" hidden="1" customHeight="1">
      <c r="A16" s="76">
        <v>9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0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3" customFormat="1" ht="17.25" hidden="1" customHeight="1">
      <c r="A17" s="76">
        <v>10</v>
      </c>
      <c r="B17" s="328"/>
      <c r="C17" s="323"/>
      <c r="D17" s="323">
        <f>+'Dramakan hosqer'!C27</f>
        <v>0</v>
      </c>
      <c r="E17" s="323">
        <f t="shared" si="0"/>
        <v>0</v>
      </c>
      <c r="F17" s="500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3" customFormat="1" ht="30">
      <c r="A18" s="76">
        <v>2</v>
      </c>
      <c r="B18" s="521" t="s">
        <v>279</v>
      </c>
      <c r="C18" s="323"/>
      <c r="D18" s="323">
        <f>+'Dramakan hosqer'!C28</f>
        <v>38.5</v>
      </c>
      <c r="E18" s="323">
        <f>D18-C18</f>
        <v>38.5</v>
      </c>
      <c r="F18" s="500"/>
      <c r="G18" s="486"/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22" customFormat="1" ht="36" customHeight="1">
      <c r="A19" s="13" t="s">
        <v>37</v>
      </c>
      <c r="B19" s="14" t="s">
        <v>87</v>
      </c>
      <c r="C19" s="333">
        <f>+C20+C62+C74</f>
        <v>59933.799999999996</v>
      </c>
      <c r="D19" s="333">
        <f>+D20+D62+D74</f>
        <v>37818</v>
      </c>
      <c r="E19" s="333">
        <f t="shared" si="0"/>
        <v>-22115.799999999996</v>
      </c>
      <c r="F19" s="499"/>
      <c r="G19" s="152"/>
      <c r="H19" s="137"/>
      <c r="I19" s="137"/>
      <c r="J19" s="137"/>
      <c r="K19" s="137"/>
      <c r="L19" s="137"/>
      <c r="M19" s="137"/>
      <c r="N19" s="145"/>
      <c r="O19" s="145"/>
      <c r="P19" s="145"/>
      <c r="Q19" s="145"/>
      <c r="R19" s="145"/>
      <c r="S19" s="145"/>
      <c r="T19" s="145"/>
    </row>
    <row r="20" spans="1:20" s="22" customFormat="1" ht="21" customHeight="1">
      <c r="A20" s="16" t="s">
        <v>59</v>
      </c>
      <c r="B20" s="14" t="s">
        <v>62</v>
      </c>
      <c r="C20" s="333">
        <f>SUM(C21,C24:C30,C34:C56,C60:C61)</f>
        <v>59933.799999999996</v>
      </c>
      <c r="D20" s="333">
        <f>SUM(D21,D24:D30,D34:D56,D60:D61)</f>
        <v>37818</v>
      </c>
      <c r="E20" s="333">
        <f t="shared" si="0"/>
        <v>-22115.799999999996</v>
      </c>
      <c r="F20" s="499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73" customFormat="1" ht="18" customHeight="1">
      <c r="A21" s="76">
        <v>1</v>
      </c>
      <c r="B21" s="329" t="s">
        <v>12</v>
      </c>
      <c r="C21" s="323">
        <v>48326.7</v>
      </c>
      <c r="D21" s="324">
        <f>+'Dramakan hosqer'!C31</f>
        <v>37391.599999999999</v>
      </c>
      <c r="E21" s="324">
        <f t="shared" si="0"/>
        <v>-10935.099999999999</v>
      </c>
      <c r="F21" s="500"/>
      <c r="G21" s="154"/>
      <c r="H21" s="140"/>
      <c r="I21" s="140"/>
      <c r="J21" s="140"/>
      <c r="K21" s="140"/>
      <c r="L21" s="140"/>
      <c r="M21" s="140"/>
      <c r="N21" s="147"/>
      <c r="O21" s="147"/>
      <c r="P21" s="147"/>
      <c r="Q21" s="147"/>
      <c r="R21" s="147"/>
      <c r="S21" s="147"/>
      <c r="T21" s="147"/>
    </row>
    <row r="22" spans="1:20" ht="17.25" hidden="1" customHeight="1">
      <c r="A22" s="27">
        <v>1.1000000000000001</v>
      </c>
      <c r="B22" s="32" t="s">
        <v>123</v>
      </c>
      <c r="C22" s="297"/>
      <c r="D22" s="337">
        <f>+'Dramakan hosqer'!C32</f>
        <v>0</v>
      </c>
      <c r="E22" s="337">
        <f t="shared" si="0"/>
        <v>0</v>
      </c>
      <c r="F22" s="501"/>
    </row>
    <row r="23" spans="1:20" ht="18" hidden="1" customHeight="1">
      <c r="A23" s="27">
        <v>1.2</v>
      </c>
      <c r="B23" s="32" t="s">
        <v>13</v>
      </c>
      <c r="C23" s="297"/>
      <c r="D23" s="337">
        <f>+'Dramakan hosqer'!C33</f>
        <v>0</v>
      </c>
      <c r="E23" s="337">
        <f t="shared" si="0"/>
        <v>0</v>
      </c>
      <c r="F23" s="501"/>
    </row>
    <row r="24" spans="1:20" s="73" customFormat="1" ht="18" customHeight="1">
      <c r="A24" s="76">
        <v>2</v>
      </c>
      <c r="B24" s="325" t="s">
        <v>16</v>
      </c>
      <c r="C24" s="323">
        <v>7716.3</v>
      </c>
      <c r="D24" s="324">
        <f>+'Dramakan hosqer'!C34</f>
        <v>0</v>
      </c>
      <c r="E24" s="324">
        <f t="shared" si="0"/>
        <v>-7716.3</v>
      </c>
      <c r="F24" s="500"/>
      <c r="G24" s="71"/>
      <c r="H24" s="140"/>
      <c r="I24" s="140"/>
      <c r="J24" s="140"/>
      <c r="K24" s="140"/>
      <c r="L24" s="140"/>
      <c r="M24" s="140"/>
      <c r="N24" s="147"/>
      <c r="O24" s="147"/>
      <c r="P24" s="147"/>
      <c r="Q24" s="147"/>
      <c r="R24" s="147"/>
      <c r="S24" s="147"/>
      <c r="T24" s="147"/>
    </row>
    <row r="25" spans="1:20" s="73" customFormat="1" ht="18" customHeight="1">
      <c r="A25" s="76">
        <v>3</v>
      </c>
      <c r="B25" s="325" t="s">
        <v>15</v>
      </c>
      <c r="C25" s="323">
        <v>779.1</v>
      </c>
      <c r="D25" s="324">
        <f>+'Dramakan hosqer'!C35</f>
        <v>0</v>
      </c>
      <c r="E25" s="324">
        <f t="shared" si="0"/>
        <v>-779.1</v>
      </c>
      <c r="F25" s="500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3" customFormat="1" ht="18" customHeight="1">
      <c r="A26" s="76">
        <v>4</v>
      </c>
      <c r="B26" s="325" t="s">
        <v>14</v>
      </c>
      <c r="C26" s="323">
        <v>631.1</v>
      </c>
      <c r="D26" s="324">
        <f>+'Dramakan hosqer'!C36</f>
        <v>0</v>
      </c>
      <c r="E26" s="324">
        <f t="shared" si="0"/>
        <v>-631.1</v>
      </c>
      <c r="F26" s="500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3" customFormat="1" ht="18" customHeight="1">
      <c r="A27" s="76">
        <v>5</v>
      </c>
      <c r="B27" s="325" t="s">
        <v>17</v>
      </c>
      <c r="C27" s="323">
        <v>236.4</v>
      </c>
      <c r="D27" s="324">
        <f>+'Dramakan hosqer'!C37</f>
        <v>0</v>
      </c>
      <c r="E27" s="324">
        <f t="shared" si="0"/>
        <v>-236.4</v>
      </c>
      <c r="F27" s="500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3" customFormat="1" ht="18" customHeight="1">
      <c r="A28" s="76">
        <v>6</v>
      </c>
      <c r="B28" s="325" t="s">
        <v>18</v>
      </c>
      <c r="C28" s="323">
        <v>15.8</v>
      </c>
      <c r="D28" s="324">
        <f>+'Dramakan hosqer'!C38</f>
        <v>15.8</v>
      </c>
      <c r="E28" s="324">
        <f t="shared" si="0"/>
        <v>0</v>
      </c>
      <c r="F28" s="500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3" customFormat="1" ht="16.5" hidden="1" customHeight="1">
      <c r="A29" s="76">
        <v>7</v>
      </c>
      <c r="B29" s="325" t="s">
        <v>19</v>
      </c>
      <c r="C29" s="323"/>
      <c r="D29" s="324">
        <f>+'Dramakan hosqer'!C39</f>
        <v>0</v>
      </c>
      <c r="E29" s="324">
        <f t="shared" si="0"/>
        <v>0</v>
      </c>
      <c r="F29" s="500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3" customFormat="1" ht="17.399999999999999">
      <c r="A30" s="76">
        <v>7</v>
      </c>
      <c r="B30" s="325" t="s">
        <v>20</v>
      </c>
      <c r="C30" s="324">
        <f>SUM(C31:C33)</f>
        <v>56.2</v>
      </c>
      <c r="D30" s="324">
        <f>SUM(D31:D33)</f>
        <v>5</v>
      </c>
      <c r="E30" s="324">
        <f t="shared" si="0"/>
        <v>-51.2</v>
      </c>
      <c r="F30" s="500"/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7">
        <v>7.1</v>
      </c>
      <c r="B31" s="32" t="s">
        <v>21</v>
      </c>
      <c r="C31" s="297">
        <v>20.2</v>
      </c>
      <c r="D31" s="337">
        <f>+'Dramakan hosqer'!C41</f>
        <v>5</v>
      </c>
      <c r="E31" s="337">
        <f t="shared" si="0"/>
        <v>-15.2</v>
      </c>
      <c r="F31" s="501"/>
    </row>
    <row r="32" spans="1:20" s="35" customFormat="1" ht="18" customHeight="1">
      <c r="A32" s="27">
        <v>7.2</v>
      </c>
      <c r="B32" s="32" t="s">
        <v>22</v>
      </c>
      <c r="C32" s="297">
        <v>12</v>
      </c>
      <c r="D32" s="337">
        <f>+'Dramakan hosqer'!C42</f>
        <v>0</v>
      </c>
      <c r="E32" s="337">
        <f t="shared" si="0"/>
        <v>-12</v>
      </c>
      <c r="F32" s="501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7">
        <v>7.3</v>
      </c>
      <c r="B33" s="32" t="s">
        <v>23</v>
      </c>
      <c r="C33" s="297">
        <v>24</v>
      </c>
      <c r="D33" s="337">
        <f>+'Dramakan hosqer'!C43</f>
        <v>0</v>
      </c>
      <c r="E33" s="337">
        <f t="shared" si="0"/>
        <v>-24</v>
      </c>
      <c r="F33" s="501"/>
      <c r="I33" s="158"/>
    </row>
    <row r="34" spans="1:20" s="73" customFormat="1" ht="18" hidden="1" customHeight="1">
      <c r="A34" s="76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0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3" customFormat="1" ht="18" customHeight="1">
      <c r="A35" s="76">
        <v>8</v>
      </c>
      <c r="B35" s="325" t="s">
        <v>32</v>
      </c>
      <c r="C35" s="323">
        <v>343</v>
      </c>
      <c r="D35" s="324">
        <f>+'Dramakan hosqer'!C45</f>
        <v>0</v>
      </c>
      <c r="E35" s="324">
        <f t="shared" si="0"/>
        <v>-343</v>
      </c>
      <c r="F35" s="500"/>
      <c r="G35" s="54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3" customFormat="1" ht="18" customHeight="1">
      <c r="A36" s="76">
        <v>9</v>
      </c>
      <c r="B36" s="325" t="s">
        <v>25</v>
      </c>
      <c r="C36" s="323">
        <v>300</v>
      </c>
      <c r="D36" s="324">
        <f>+'Dramakan hosqer'!C46</f>
        <v>0</v>
      </c>
      <c r="E36" s="324">
        <f t="shared" si="0"/>
        <v>-300</v>
      </c>
      <c r="F36" s="500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3" customFormat="1" ht="18" customHeight="1">
      <c r="A37" s="76">
        <v>10</v>
      </c>
      <c r="B37" s="330" t="s">
        <v>78</v>
      </c>
      <c r="C37" s="323">
        <v>300</v>
      </c>
      <c r="D37" s="324">
        <f>+'Dramakan hosqer'!C47</f>
        <v>12</v>
      </c>
      <c r="E37" s="324">
        <f t="shared" si="0"/>
        <v>-288</v>
      </c>
      <c r="F37" s="500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3" customFormat="1" ht="18" hidden="1" customHeight="1">
      <c r="A38" s="76">
        <v>12</v>
      </c>
      <c r="B38" s="325" t="s">
        <v>51</v>
      </c>
      <c r="C38" s="323"/>
      <c r="D38" s="324">
        <f>+'Dramakan hosqer'!C48</f>
        <v>0</v>
      </c>
      <c r="E38" s="324">
        <f t="shared" si="0"/>
        <v>0</v>
      </c>
      <c r="F38" s="500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3" customFormat="1" ht="18" customHeight="1">
      <c r="A39" s="76">
        <v>11</v>
      </c>
      <c r="B39" s="325" t="s">
        <v>124</v>
      </c>
      <c r="C39" s="323">
        <v>10</v>
      </c>
      <c r="D39" s="324">
        <f>+'Dramakan hosqer'!C49</f>
        <v>0</v>
      </c>
      <c r="E39" s="324">
        <f t="shared" si="0"/>
        <v>-10</v>
      </c>
      <c r="F39" s="500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3" customFormat="1" ht="18" customHeight="1">
      <c r="A40" s="76">
        <v>12</v>
      </c>
      <c r="B40" s="325" t="s">
        <v>125</v>
      </c>
      <c r="C40" s="323">
        <v>130</v>
      </c>
      <c r="D40" s="324">
        <f>+'Dramakan hosqer'!C50</f>
        <v>0</v>
      </c>
      <c r="E40" s="324">
        <f t="shared" si="0"/>
        <v>-130</v>
      </c>
      <c r="F40" s="500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3" customFormat="1" ht="18" hidden="1" customHeight="1">
      <c r="A41" s="76">
        <v>16</v>
      </c>
      <c r="B41" s="325" t="s">
        <v>26</v>
      </c>
      <c r="C41" s="323"/>
      <c r="D41" s="324">
        <f>+'Dramakan hosqer'!C51</f>
        <v>0</v>
      </c>
      <c r="E41" s="324">
        <f t="shared" si="0"/>
        <v>0</v>
      </c>
      <c r="F41" s="500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3" customFormat="1" ht="18" customHeight="1">
      <c r="A42" s="76">
        <v>13</v>
      </c>
      <c r="B42" s="325" t="s">
        <v>27</v>
      </c>
      <c r="C42" s="323">
        <v>53.1</v>
      </c>
      <c r="D42" s="324">
        <f>+'Dramakan hosqer'!C52</f>
        <v>0</v>
      </c>
      <c r="E42" s="324">
        <f t="shared" si="0"/>
        <v>-53.1</v>
      </c>
      <c r="F42" s="500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3" customFormat="1" ht="18" customHeight="1">
      <c r="A43" s="76">
        <v>14</v>
      </c>
      <c r="B43" s="325" t="s">
        <v>70</v>
      </c>
      <c r="C43" s="323">
        <v>498</v>
      </c>
      <c r="D43" s="324">
        <f>+'Dramakan hosqer'!C53</f>
        <v>0</v>
      </c>
      <c r="E43" s="324">
        <f t="shared" si="0"/>
        <v>-498</v>
      </c>
      <c r="F43" s="500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3" customFormat="1" ht="18" hidden="1" customHeight="1">
      <c r="A44" s="76">
        <v>19</v>
      </c>
      <c r="B44" s="325" t="s">
        <v>57</v>
      </c>
      <c r="C44" s="323"/>
      <c r="D44" s="324">
        <f>+'Dramakan hosqer'!C54</f>
        <v>0</v>
      </c>
      <c r="E44" s="324">
        <f t="shared" si="0"/>
        <v>0</v>
      </c>
      <c r="F44" s="500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3" customFormat="1" ht="18" customHeight="1">
      <c r="A45" s="76">
        <v>15</v>
      </c>
      <c r="B45" s="325" t="s">
        <v>48</v>
      </c>
      <c r="C45" s="323">
        <v>20</v>
      </c>
      <c r="D45" s="324">
        <f>+'Dramakan hosqer'!C55</f>
        <v>0</v>
      </c>
      <c r="E45" s="324">
        <f t="shared" si="0"/>
        <v>-20</v>
      </c>
      <c r="F45" s="500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3" customFormat="1" ht="18" customHeight="1">
      <c r="A46" s="76">
        <v>16</v>
      </c>
      <c r="B46" s="325" t="s">
        <v>79</v>
      </c>
      <c r="C46" s="323">
        <v>25</v>
      </c>
      <c r="D46" s="324">
        <f>+'Dramakan hosqer'!C56</f>
        <v>0</v>
      </c>
      <c r="E46" s="324">
        <f t="shared" si="0"/>
        <v>-25</v>
      </c>
      <c r="F46" s="500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3" customFormat="1" ht="18" customHeight="1">
      <c r="A47" s="76">
        <v>17</v>
      </c>
      <c r="B47" s="325" t="s">
        <v>80</v>
      </c>
      <c r="C47" s="323">
        <v>95</v>
      </c>
      <c r="D47" s="324">
        <f>+'Dramakan hosqer'!C57</f>
        <v>95</v>
      </c>
      <c r="E47" s="324">
        <f t="shared" si="0"/>
        <v>0</v>
      </c>
      <c r="F47" s="500"/>
      <c r="G47" s="54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3" customFormat="1" ht="18" customHeight="1">
      <c r="A48" s="76">
        <v>18</v>
      </c>
      <c r="B48" s="325" t="s">
        <v>49</v>
      </c>
      <c r="C48" s="323">
        <v>3</v>
      </c>
      <c r="D48" s="324">
        <f>+'Dramakan hosqer'!C58</f>
        <v>3</v>
      </c>
      <c r="E48" s="324">
        <f t="shared" si="0"/>
        <v>0</v>
      </c>
      <c r="F48" s="500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3" customFormat="1" ht="18" hidden="1" customHeight="1">
      <c r="A49" s="76">
        <v>24</v>
      </c>
      <c r="B49" s="325" t="s">
        <v>126</v>
      </c>
      <c r="C49" s="323"/>
      <c r="D49" s="324">
        <f>+'Dramakan hosqer'!C59</f>
        <v>0</v>
      </c>
      <c r="E49" s="324">
        <f t="shared" si="0"/>
        <v>0</v>
      </c>
      <c r="F49" s="500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3" customFormat="1" ht="18" hidden="1" customHeight="1">
      <c r="A50" s="76">
        <v>25</v>
      </c>
      <c r="B50" s="325" t="s">
        <v>50</v>
      </c>
      <c r="C50" s="323"/>
      <c r="D50" s="324">
        <f>+'Dramakan hosqer'!C60</f>
        <v>0</v>
      </c>
      <c r="E50" s="324">
        <f t="shared" si="0"/>
        <v>0</v>
      </c>
      <c r="F50" s="500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3" customFormat="1" ht="18" hidden="1" customHeight="1">
      <c r="A51" s="76">
        <v>20</v>
      </c>
      <c r="B51" s="325" t="s">
        <v>67</v>
      </c>
      <c r="C51" s="323"/>
      <c r="D51" s="324">
        <f>+'Dramakan hosqer'!C61</f>
        <v>44.5</v>
      </c>
      <c r="E51" s="324">
        <f t="shared" si="0"/>
        <v>44.5</v>
      </c>
      <c r="F51" s="500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3" customFormat="1" ht="18" hidden="1" customHeight="1">
      <c r="A52" s="76">
        <v>27</v>
      </c>
      <c r="B52" s="187" t="s">
        <v>81</v>
      </c>
      <c r="C52" s="323"/>
      <c r="D52" s="324">
        <f>+'Dramakan hosqer'!C62</f>
        <v>0</v>
      </c>
      <c r="E52" s="324">
        <f t="shared" si="0"/>
        <v>0</v>
      </c>
      <c r="F52" s="500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3" customFormat="1" ht="18" customHeight="1">
      <c r="A53" s="76">
        <v>19</v>
      </c>
      <c r="B53" s="325" t="s">
        <v>160</v>
      </c>
      <c r="C53" s="323">
        <v>40</v>
      </c>
      <c r="D53" s="324">
        <f>+'Dramakan hosqer'!C63</f>
        <v>0</v>
      </c>
      <c r="E53" s="324">
        <f t="shared" si="0"/>
        <v>-40</v>
      </c>
      <c r="F53" s="500"/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3" customFormat="1" ht="18" customHeight="1">
      <c r="A54" s="76">
        <v>20</v>
      </c>
      <c r="B54" s="329" t="s">
        <v>275</v>
      </c>
      <c r="C54" s="323">
        <v>12</v>
      </c>
      <c r="D54" s="324">
        <f>+'Dramakan hosqer'!C64</f>
        <v>0</v>
      </c>
      <c r="E54" s="323">
        <f>D54-C54</f>
        <v>-12</v>
      </c>
      <c r="F54" s="500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3" customFormat="1" ht="18" customHeight="1">
      <c r="A55" s="76">
        <v>21</v>
      </c>
      <c r="B55" s="77" t="s">
        <v>276</v>
      </c>
      <c r="C55" s="323">
        <v>100</v>
      </c>
      <c r="D55" s="324">
        <f>+'Dramakan hosqer'!C65</f>
        <v>0</v>
      </c>
      <c r="E55" s="323">
        <f>D55-C55</f>
        <v>-100</v>
      </c>
      <c r="F55" s="500"/>
      <c r="G55" s="486"/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3" customFormat="1" ht="18" customHeight="1">
      <c r="A56" s="76">
        <v>22</v>
      </c>
      <c r="B56" s="331" t="s">
        <v>38</v>
      </c>
      <c r="C56" s="324">
        <f>SUM(C57:C59)</f>
        <v>12</v>
      </c>
      <c r="D56" s="324">
        <f>SUM(D57:D59)</f>
        <v>20</v>
      </c>
      <c r="E56" s="323">
        <f>D56-C56</f>
        <v>8</v>
      </c>
      <c r="F56" s="340" t="s">
        <v>281</v>
      </c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183" customFormat="1" ht="18" hidden="1" customHeight="1">
      <c r="A57" s="15">
        <v>31.1</v>
      </c>
      <c r="B57" s="196" t="s">
        <v>39</v>
      </c>
      <c r="C57" s="297"/>
      <c r="D57" s="337">
        <f>+'Dramakan hosqer'!C67</f>
        <v>0</v>
      </c>
      <c r="E57" s="297">
        <f>D57-C57</f>
        <v>0</v>
      </c>
      <c r="F57" s="501"/>
      <c r="G57" s="197"/>
      <c r="H57" s="198"/>
      <c r="I57" s="198"/>
      <c r="J57" s="198"/>
      <c r="K57" s="198"/>
      <c r="L57" s="198"/>
      <c r="M57" s="198"/>
      <c r="N57" s="199"/>
      <c r="O57" s="199"/>
      <c r="P57" s="199"/>
      <c r="Q57" s="199"/>
      <c r="R57" s="199"/>
      <c r="S57" s="199"/>
      <c r="T57" s="199"/>
    </row>
    <row r="58" spans="1:20" s="183" customFormat="1" ht="18.75" hidden="1" customHeight="1">
      <c r="A58" s="15">
        <v>31.2</v>
      </c>
      <c r="B58" s="196" t="s">
        <v>52</v>
      </c>
      <c r="C58" s="297"/>
      <c r="D58" s="337">
        <f>+'Dramakan hosqer'!C68</f>
        <v>0</v>
      </c>
      <c r="E58" s="337">
        <f t="shared" si="0"/>
        <v>0</v>
      </c>
      <c r="F58" s="501"/>
      <c r="G58" s="200"/>
      <c r="H58" s="198"/>
      <c r="I58" s="198"/>
      <c r="J58" s="198"/>
      <c r="K58" s="198"/>
      <c r="L58" s="198"/>
      <c r="M58" s="198"/>
      <c r="N58" s="199"/>
      <c r="O58" s="199"/>
      <c r="P58" s="199"/>
      <c r="Q58" s="199"/>
      <c r="R58" s="199"/>
      <c r="S58" s="199"/>
      <c r="T58" s="199"/>
    </row>
    <row r="59" spans="1:20" s="183" customFormat="1" ht="18" customHeight="1">
      <c r="A59" s="15">
        <v>22.1</v>
      </c>
      <c r="B59" s="201" t="s">
        <v>88</v>
      </c>
      <c r="C59" s="297">
        <v>12</v>
      </c>
      <c r="D59" s="337">
        <f>+'Dramakan hosqer'!C69</f>
        <v>20</v>
      </c>
      <c r="E59" s="337">
        <f t="shared" si="0"/>
        <v>8</v>
      </c>
      <c r="F59" s="501"/>
      <c r="G59" s="200"/>
      <c r="H59" s="198"/>
      <c r="I59" s="198"/>
      <c r="J59" s="198"/>
      <c r="K59" s="198"/>
      <c r="L59" s="198"/>
      <c r="M59" s="198"/>
      <c r="N59" s="199"/>
      <c r="O59" s="199"/>
      <c r="P59" s="199"/>
      <c r="Q59" s="199"/>
      <c r="R59" s="199"/>
      <c r="S59" s="199"/>
      <c r="T59" s="199"/>
    </row>
    <row r="60" spans="1:20" s="73" customFormat="1" ht="18" customHeight="1">
      <c r="A60" s="87">
        <v>23</v>
      </c>
      <c r="B60" s="331" t="s">
        <v>40</v>
      </c>
      <c r="C60" s="323">
        <v>231.1</v>
      </c>
      <c r="D60" s="324">
        <f>+'Dramakan hosqer'!C70</f>
        <v>231.10000000000002</v>
      </c>
      <c r="E60" s="324">
        <f t="shared" si="0"/>
        <v>0</v>
      </c>
      <c r="F60" s="500"/>
      <c r="G60" s="154"/>
      <c r="H60" s="140"/>
      <c r="I60" s="140"/>
      <c r="J60" s="140"/>
      <c r="K60" s="140"/>
      <c r="L60" s="140"/>
      <c r="M60" s="140"/>
      <c r="N60" s="147"/>
      <c r="O60" s="147"/>
      <c r="P60" s="147"/>
      <c r="Q60" s="147"/>
      <c r="R60" s="147"/>
      <c r="S60" s="147"/>
      <c r="T60" s="147"/>
    </row>
    <row r="61" spans="1:20" s="73" customFormat="1" ht="18" hidden="1" customHeight="1">
      <c r="A61" s="87">
        <v>24</v>
      </c>
      <c r="B61" s="332" t="s">
        <v>89</v>
      </c>
      <c r="C61" s="323"/>
      <c r="D61" s="324">
        <f>+'Dramakan hosqer'!C71</f>
        <v>0</v>
      </c>
      <c r="E61" s="324">
        <f t="shared" si="0"/>
        <v>0</v>
      </c>
      <c r="F61" s="500"/>
      <c r="G61" s="154"/>
      <c r="H61" s="140"/>
      <c r="I61" s="140"/>
      <c r="J61" s="140"/>
      <c r="K61" s="140"/>
      <c r="L61" s="140"/>
      <c r="M61" s="140"/>
      <c r="N61" s="147"/>
      <c r="O61" s="147"/>
      <c r="P61" s="147"/>
      <c r="Q61" s="147"/>
      <c r="R61" s="147"/>
      <c r="S61" s="147"/>
      <c r="T61" s="147"/>
    </row>
    <row r="62" spans="1:20" s="73" customFormat="1" ht="21.75" hidden="1" customHeight="1">
      <c r="A62" s="195" t="s">
        <v>60</v>
      </c>
      <c r="B62" s="14" t="s">
        <v>63</v>
      </c>
      <c r="C62" s="333">
        <f>+C63+C70</f>
        <v>0</v>
      </c>
      <c r="D62" s="333">
        <f>+D63+D70</f>
        <v>0</v>
      </c>
      <c r="E62" s="333">
        <f t="shared" si="0"/>
        <v>0</v>
      </c>
      <c r="F62" s="499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3" customFormat="1" ht="24" hidden="1" customHeight="1">
      <c r="A63" s="87">
        <v>1</v>
      </c>
      <c r="B63" s="334" t="s">
        <v>93</v>
      </c>
      <c r="C63" s="324">
        <f>SUM(C64:C69)</f>
        <v>0</v>
      </c>
      <c r="D63" s="324">
        <f>SUM(D64:D69)</f>
        <v>0</v>
      </c>
      <c r="E63" s="324">
        <f t="shared" si="0"/>
        <v>0</v>
      </c>
      <c r="F63" s="500"/>
      <c r="G63" s="154"/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3" customFormat="1" ht="18" hidden="1" customHeight="1">
      <c r="A64" s="87">
        <v>1.1000000000000001</v>
      </c>
      <c r="B64" s="335" t="s">
        <v>90</v>
      </c>
      <c r="C64" s="323"/>
      <c r="D64" s="324">
        <f>+'Dramakan hosqer'!C74</f>
        <v>0</v>
      </c>
      <c r="E64" s="324">
        <f t="shared" ref="E64:E77" si="1">D64-C64</f>
        <v>0</v>
      </c>
      <c r="F64" s="500"/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3" customFormat="1" ht="17.25" hidden="1" customHeight="1">
      <c r="A65" s="87">
        <v>1.1000000000000001</v>
      </c>
      <c r="B65" s="335" t="s">
        <v>91</v>
      </c>
      <c r="C65" s="323"/>
      <c r="D65" s="324">
        <f>+'Dramakan hosqer'!C75</f>
        <v>0</v>
      </c>
      <c r="E65" s="324">
        <f>D65-C65</f>
        <v>0</v>
      </c>
      <c r="F65" s="500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3" customFormat="1" ht="18" hidden="1" customHeight="1">
      <c r="A66" s="87">
        <v>1.3</v>
      </c>
      <c r="B66" s="335" t="s">
        <v>92</v>
      </c>
      <c r="C66" s="323"/>
      <c r="D66" s="324">
        <f>+'Dramakan hosqer'!C76</f>
        <v>0</v>
      </c>
      <c r="E66" s="324">
        <f t="shared" si="1"/>
        <v>0</v>
      </c>
      <c r="F66" s="500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3" customFormat="1" ht="18" hidden="1" customHeight="1">
      <c r="A67" s="87">
        <v>1.4</v>
      </c>
      <c r="B67" s="335" t="s">
        <v>68</v>
      </c>
      <c r="C67" s="323"/>
      <c r="D67" s="324">
        <f>+'Dramakan hosqer'!C77</f>
        <v>0</v>
      </c>
      <c r="E67" s="324">
        <f t="shared" si="1"/>
        <v>0</v>
      </c>
      <c r="F67" s="500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3" customFormat="1" ht="18" hidden="1" customHeight="1">
      <c r="A68" s="87">
        <v>1.5</v>
      </c>
      <c r="B68" s="336" t="s">
        <v>69</v>
      </c>
      <c r="C68" s="323"/>
      <c r="D68" s="323">
        <f>+'Dramakan hosqer'!C78</f>
        <v>0</v>
      </c>
      <c r="E68" s="323">
        <f>D68-C68</f>
        <v>0</v>
      </c>
      <c r="F68" s="500"/>
      <c r="G68" s="154"/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88" customFormat="1" ht="18" hidden="1" customHeight="1">
      <c r="A69" s="87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0"/>
      <c r="G69" s="488"/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88" customFormat="1" ht="39.75" hidden="1" customHeight="1">
      <c r="A70" s="87">
        <v>2</v>
      </c>
      <c r="B70" s="335" t="s">
        <v>94</v>
      </c>
      <c r="C70" s="324">
        <f>SUM(C71:C73)</f>
        <v>0</v>
      </c>
      <c r="D70" s="324">
        <f>SUM(D71:D73)</f>
        <v>0</v>
      </c>
      <c r="E70" s="323">
        <f>D70-C70</f>
        <v>0</v>
      </c>
      <c r="F70" s="500"/>
      <c r="G70" s="126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114" customFormat="1" ht="18.75" hidden="1" customHeight="1">
      <c r="A71" s="87">
        <v>2.1</v>
      </c>
      <c r="B71" s="334" t="s">
        <v>65</v>
      </c>
      <c r="C71" s="323"/>
      <c r="D71" s="324">
        <f>+'Dramakan hosqer'!C81</f>
        <v>0</v>
      </c>
      <c r="E71" s="324">
        <f t="shared" si="1"/>
        <v>0</v>
      </c>
      <c r="F71" s="500"/>
      <c r="G71" s="209"/>
      <c r="H71" s="131"/>
      <c r="I71" s="122"/>
      <c r="J71" s="122"/>
      <c r="K71" s="122"/>
      <c r="L71" s="122"/>
      <c r="M71" s="122"/>
      <c r="N71" s="122"/>
      <c r="O71" s="113"/>
      <c r="P71" s="113"/>
      <c r="Q71" s="113"/>
    </row>
    <row r="72" spans="1:20" s="73" customFormat="1" ht="19.5" hidden="1" customHeight="1">
      <c r="A72" s="87">
        <v>2.2000000000000002</v>
      </c>
      <c r="B72" s="334" t="s">
        <v>64</v>
      </c>
      <c r="C72" s="323"/>
      <c r="D72" s="324">
        <f>+'Dramakan hosqer'!C82</f>
        <v>0</v>
      </c>
      <c r="E72" s="324">
        <f t="shared" si="1"/>
        <v>0</v>
      </c>
      <c r="F72" s="500"/>
      <c r="G72" s="154"/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73" customFormat="1" ht="18" hidden="1" customHeight="1">
      <c r="A73" s="87">
        <v>2.2999999999999998</v>
      </c>
      <c r="B73" s="334" t="s">
        <v>53</v>
      </c>
      <c r="C73" s="323"/>
      <c r="D73" s="324">
        <f>+'Dramakan hosqer'!C83</f>
        <v>0</v>
      </c>
      <c r="E73" s="324">
        <f t="shared" si="1"/>
        <v>0</v>
      </c>
      <c r="F73" s="500"/>
      <c r="G73" s="154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73" customFormat="1" ht="38.25" hidden="1" customHeight="1">
      <c r="A74" s="195" t="s">
        <v>61</v>
      </c>
      <c r="B74" s="14" t="s">
        <v>157</v>
      </c>
      <c r="C74" s="333">
        <f>SUM(C75:C76)</f>
        <v>0</v>
      </c>
      <c r="D74" s="333">
        <f>SUM(D75:D76)</f>
        <v>0</v>
      </c>
      <c r="E74" s="333">
        <f t="shared" si="1"/>
        <v>0</v>
      </c>
      <c r="F74" s="499"/>
      <c r="G74" s="154"/>
      <c r="H74" s="140"/>
      <c r="I74" s="140"/>
      <c r="J74" s="140"/>
      <c r="K74" s="140"/>
      <c r="L74" s="140"/>
      <c r="M74" s="140"/>
      <c r="N74" s="147"/>
      <c r="O74" s="147"/>
      <c r="P74" s="147"/>
      <c r="Q74" s="147"/>
      <c r="R74" s="147"/>
      <c r="S74" s="147"/>
      <c r="T74" s="147"/>
    </row>
    <row r="75" spans="1:20" s="73" customFormat="1" ht="18" hidden="1" customHeight="1">
      <c r="A75" s="87">
        <v>1</v>
      </c>
      <c r="B75" s="329" t="str">
        <f>+'Dramakan hosqer'!B85</f>
        <v>Սննդի գծով</v>
      </c>
      <c r="C75" s="323"/>
      <c r="D75" s="324">
        <f>+'Dramakan hosqer'!C85</f>
        <v>0</v>
      </c>
      <c r="E75" s="323">
        <f>D75-C75</f>
        <v>0</v>
      </c>
      <c r="F75" s="500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86" customFormat="1" ht="18" hidden="1" customHeight="1">
      <c r="A76" s="87">
        <v>2</v>
      </c>
      <c r="B76" s="329">
        <f>+'Dramakan hosqer'!B86</f>
        <v>0</v>
      </c>
      <c r="C76" s="323"/>
      <c r="D76" s="324">
        <f>+'Dramakan hosqer'!C86</f>
        <v>0</v>
      </c>
      <c r="E76" s="323">
        <f>D76-C76</f>
        <v>0</v>
      </c>
      <c r="F76" s="500"/>
      <c r="G76" s="126"/>
      <c r="H76" s="125"/>
      <c r="I76" s="125"/>
      <c r="J76" s="125"/>
      <c r="K76" s="125"/>
      <c r="L76" s="125"/>
      <c r="M76" s="125"/>
      <c r="N76" s="120"/>
      <c r="O76" s="120"/>
      <c r="P76" s="120"/>
      <c r="Q76" s="120"/>
      <c r="R76" s="120"/>
      <c r="S76" s="120"/>
      <c r="T76" s="120"/>
    </row>
    <row r="77" spans="1:20" s="43" customFormat="1" ht="43.5" customHeight="1">
      <c r="A77" s="13" t="s">
        <v>41</v>
      </c>
      <c r="B77" s="14" t="s">
        <v>42</v>
      </c>
      <c r="C77" s="333">
        <f>C6+C7-C19</f>
        <v>13113.799999999996</v>
      </c>
      <c r="D77" s="333">
        <f>D6+D7-D19</f>
        <v>7268.0999999999985</v>
      </c>
      <c r="E77" s="333">
        <f t="shared" si="1"/>
        <v>-5845.6999999999971</v>
      </c>
      <c r="F77" s="499"/>
      <c r="G77" s="157"/>
      <c r="H77" s="143"/>
      <c r="I77" s="143"/>
      <c r="J77" s="143"/>
      <c r="K77" s="143"/>
      <c r="L77" s="143"/>
      <c r="M77" s="143"/>
      <c r="N77" s="149"/>
      <c r="O77" s="149"/>
      <c r="P77" s="149"/>
      <c r="Q77" s="149"/>
      <c r="R77" s="149"/>
      <c r="S77" s="149"/>
      <c r="T77" s="149"/>
    </row>
    <row r="78" spans="1:20" s="22" customFormat="1" ht="46.5" hidden="1" customHeight="1">
      <c r="A78" s="39"/>
      <c r="B78" s="20"/>
      <c r="C78" s="39"/>
      <c r="D78" s="39"/>
      <c r="E78" s="39"/>
      <c r="F78" s="495"/>
      <c r="G78" s="152"/>
      <c r="H78" s="137"/>
      <c r="I78" s="137"/>
      <c r="J78" s="137"/>
      <c r="K78" s="137"/>
      <c r="L78" s="137"/>
      <c r="M78" s="137"/>
      <c r="N78" s="145"/>
      <c r="O78" s="145"/>
      <c r="P78" s="145"/>
      <c r="Q78" s="145"/>
      <c r="R78" s="145"/>
      <c r="S78" s="145"/>
      <c r="T78" s="145"/>
    </row>
    <row r="79" spans="1:20" s="22" customFormat="1" ht="25.5" hidden="1" customHeight="1">
      <c r="B79" s="18" t="s">
        <v>2</v>
      </c>
      <c r="C79" s="20"/>
      <c r="D79" s="542" t="str">
        <f>+'Ekamut-caxs'!C72</f>
        <v>Ա.Հովիկյան</v>
      </c>
      <c r="E79" s="543"/>
      <c r="F79" s="484"/>
      <c r="G79" s="152"/>
      <c r="H79" s="137"/>
      <c r="I79" s="137"/>
      <c r="J79" s="137"/>
      <c r="K79" s="137"/>
      <c r="L79" s="137"/>
      <c r="M79" s="137"/>
      <c r="N79" s="145"/>
      <c r="O79" s="145"/>
      <c r="P79" s="145"/>
      <c r="Q79" s="145"/>
      <c r="R79" s="145"/>
      <c r="S79" s="145"/>
      <c r="T79" s="145"/>
    </row>
    <row r="80" spans="1:20" ht="13.5" hidden="1" customHeight="1">
      <c r="A80" s="22"/>
      <c r="B80" s="22" t="s">
        <v>4</v>
      </c>
      <c r="C80" s="22"/>
      <c r="D80" s="541" t="s">
        <v>98</v>
      </c>
      <c r="E80" s="541"/>
      <c r="F80" s="502"/>
    </row>
    <row r="81" spans="1:20" s="19" customFormat="1" ht="22.5" hidden="1" customHeight="1">
      <c r="A81" s="20"/>
      <c r="B81" s="43" t="s">
        <v>6</v>
      </c>
      <c r="C81" s="20"/>
      <c r="D81" s="543" t="str">
        <f>+'Ekamut-caxs'!C74</f>
        <v>Ն.Արսենյան</v>
      </c>
      <c r="E81" s="543"/>
      <c r="F81" s="484"/>
      <c r="G81" s="150"/>
      <c r="H81" s="136"/>
      <c r="I81" s="136"/>
      <c r="J81" s="136"/>
      <c r="K81" s="136"/>
      <c r="L81" s="136"/>
      <c r="M81" s="136"/>
      <c r="N81" s="144"/>
      <c r="O81" s="144"/>
      <c r="P81" s="144"/>
      <c r="Q81" s="144"/>
      <c r="R81" s="144"/>
      <c r="S81" s="144"/>
      <c r="T81" s="144"/>
    </row>
    <row r="82" spans="1:20" s="19" customFormat="1" ht="12" hidden="1" customHeight="1">
      <c r="A82" s="20"/>
      <c r="B82" s="20"/>
      <c r="C82" s="20"/>
      <c r="D82" s="541" t="s">
        <v>98</v>
      </c>
      <c r="E82" s="541"/>
      <c r="F82" s="502"/>
      <c r="G82" s="150"/>
      <c r="H82" s="136"/>
      <c r="I82" s="136"/>
      <c r="J82" s="136"/>
      <c r="K82" s="136"/>
      <c r="L82" s="136"/>
      <c r="M82" s="136"/>
      <c r="N82" s="144"/>
      <c r="O82" s="144"/>
      <c r="P82" s="144"/>
      <c r="Q82" s="144"/>
      <c r="R82" s="144"/>
      <c r="S82" s="144"/>
      <c r="T82" s="144"/>
    </row>
    <row r="83" spans="1:20" s="19" customFormat="1" hidden="1">
      <c r="A83" s="20"/>
      <c r="B83" s="184" t="s">
        <v>1</v>
      </c>
      <c r="C83" s="20"/>
      <c r="D83" s="20"/>
      <c r="E83" s="20"/>
      <c r="F83" s="497"/>
      <c r="G83" s="150"/>
      <c r="H83" s="136"/>
      <c r="I83" s="136"/>
      <c r="J83" s="136"/>
      <c r="K83" s="136"/>
      <c r="L83" s="136"/>
      <c r="M83" s="136"/>
      <c r="N83" s="144"/>
      <c r="O83" s="144"/>
      <c r="P83" s="144"/>
      <c r="Q83" s="144"/>
      <c r="R83" s="144"/>
      <c r="S83" s="144"/>
      <c r="T83" s="144"/>
    </row>
    <row r="84" spans="1:20" s="19" customFormat="1">
      <c r="F84" s="23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19" customFormat="1">
      <c r="F85" s="23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19" customFormat="1">
      <c r="F86" s="23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19" customFormat="1">
      <c r="F87" s="23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19" customFormat="1">
      <c r="F88" s="23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19" customFormat="1">
      <c r="F89" s="23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19" customFormat="1">
      <c r="F90" s="23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19" customFormat="1">
      <c r="F91" s="23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19" customFormat="1">
      <c r="F92" s="23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19" customFormat="1">
      <c r="F93" s="23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19" customFormat="1">
      <c r="F94" s="23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19" customFormat="1">
      <c r="F95" s="23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19" customFormat="1">
      <c r="F96" s="23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19" customFormat="1">
      <c r="F97" s="23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19" customFormat="1">
      <c r="F98" s="23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19" customFormat="1">
      <c r="F99" s="23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19" customFormat="1">
      <c r="F100" s="23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19" customFormat="1">
      <c r="F101" s="23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19" customFormat="1">
      <c r="F102" s="23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19" customFormat="1">
      <c r="F103" s="23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19" customFormat="1">
      <c r="F104" s="23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19" customFormat="1">
      <c r="F105" s="23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19" customFormat="1">
      <c r="F106" s="23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19" customFormat="1">
      <c r="F107" s="23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19" customFormat="1">
      <c r="F108" s="23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19" customFormat="1">
      <c r="F109" s="23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19" customFormat="1">
      <c r="F110" s="23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19" customFormat="1">
      <c r="F111" s="23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19" customFormat="1">
      <c r="F112" s="23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19" customFormat="1">
      <c r="F113" s="23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19" customFormat="1">
      <c r="F114" s="23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H78" activeCellId="1" sqref="C69 H78"/>
    </sheetView>
  </sheetViews>
  <sheetFormatPr defaultColWidth="9.109375" defaultRowHeight="15"/>
  <cols>
    <col min="1" max="1" width="4.88671875" style="15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9"/>
    <col min="23" max="16384" width="9.109375" style="1"/>
  </cols>
  <sheetData>
    <row r="1" spans="1:22" s="237" customFormat="1" ht="22.5" customHeight="1">
      <c r="A1" s="544" t="s">
        <v>72</v>
      </c>
      <c r="B1" s="544"/>
      <c r="C1" s="544"/>
      <c r="D1" s="544"/>
      <c r="E1" s="544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2" spans="1:22" s="238" customFormat="1" ht="26.25" customHeight="1">
      <c r="A2" s="545" t="str">
        <f>+'Ekamut-caxs'!A8:D8</f>
        <v xml:space="preserve">«Երևանի հ․23 մսուր-մանկապարտեզ» ՀՈԱԿ-ի </v>
      </c>
      <c r="B2" s="546"/>
      <c r="C2" s="546"/>
      <c r="D2" s="546"/>
      <c r="E2" s="54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38" customFormat="1" ht="24" customHeight="1">
      <c r="A3" s="547" t="s">
        <v>162</v>
      </c>
      <c r="B3" s="547"/>
      <c r="C3" s="547"/>
      <c r="D3" s="547"/>
      <c r="E3" s="54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2" customFormat="1" ht="16.5" customHeight="1">
      <c r="A4" s="548" t="s">
        <v>272</v>
      </c>
      <c r="B4" s="548"/>
      <c r="C4" s="548"/>
      <c r="D4" s="548"/>
      <c r="E4" s="548"/>
      <c r="F4" s="239"/>
      <c r="G4" s="240"/>
      <c r="H4" s="240"/>
      <c r="I4" s="240"/>
      <c r="J4" s="240"/>
      <c r="K4" s="240"/>
      <c r="L4" s="240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13.5" customHeight="1">
      <c r="A5" s="243"/>
      <c r="B5" s="244"/>
      <c r="C5" s="244"/>
      <c r="D5" s="245"/>
      <c r="E5" s="245" t="s">
        <v>152</v>
      </c>
    </row>
    <row r="6" spans="1:22" s="250" customFormat="1" ht="56.25" customHeight="1">
      <c r="A6" s="246" t="s">
        <v>3</v>
      </c>
      <c r="B6" s="247" t="s">
        <v>163</v>
      </c>
      <c r="C6" s="246" t="s">
        <v>164</v>
      </c>
      <c r="D6" s="246" t="s">
        <v>165</v>
      </c>
      <c r="E6" s="248" t="s">
        <v>166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60" customFormat="1" ht="21.75" customHeight="1">
      <c r="A7" s="549" t="s">
        <v>167</v>
      </c>
      <c r="B7" s="550"/>
      <c r="C7" s="550"/>
      <c r="D7" s="277"/>
      <c r="E7" s="27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2" customFormat="1" ht="21.75" customHeight="1">
      <c r="A8" s="251">
        <v>1</v>
      </c>
      <c r="B8" s="252" t="s">
        <v>168</v>
      </c>
      <c r="C8" s="251"/>
      <c r="D8" s="253">
        <f>SUM(D9:D29)</f>
        <v>2.9</v>
      </c>
      <c r="E8" s="25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55">
        <v>1.1000000000000001</v>
      </c>
      <c r="B9" s="256" t="s">
        <v>169</v>
      </c>
      <c r="C9" s="255" t="s">
        <v>170</v>
      </c>
      <c r="D9" s="31">
        <v>2</v>
      </c>
      <c r="E9" s="31"/>
    </row>
    <row r="10" spans="1:22" ht="27" customHeight="1">
      <c r="A10" s="255">
        <v>1.2</v>
      </c>
      <c r="B10" s="256" t="s">
        <v>171</v>
      </c>
      <c r="C10" s="255" t="s">
        <v>172</v>
      </c>
      <c r="D10" s="31"/>
      <c r="E10" s="31"/>
    </row>
    <row r="11" spans="1:22" ht="27" customHeight="1">
      <c r="A11" s="255">
        <v>1.3</v>
      </c>
      <c r="B11" s="256" t="s">
        <v>173</v>
      </c>
      <c r="C11" s="255" t="s">
        <v>174</v>
      </c>
      <c r="D11" s="31"/>
      <c r="E11" s="31"/>
    </row>
    <row r="12" spans="1:22" ht="27" customHeight="1">
      <c r="A12" s="255">
        <v>1.4</v>
      </c>
      <c r="B12" s="257" t="s">
        <v>175</v>
      </c>
      <c r="C12" s="258" t="s">
        <v>176</v>
      </c>
      <c r="D12" s="31"/>
      <c r="E12" s="31"/>
    </row>
    <row r="13" spans="1:22" ht="27" customHeight="1">
      <c r="A13" s="255">
        <v>1.5</v>
      </c>
      <c r="B13" s="257"/>
      <c r="C13" s="255" t="s">
        <v>177</v>
      </c>
      <c r="D13" s="31"/>
      <c r="E13" s="31"/>
    </row>
    <row r="14" spans="1:22" ht="18" customHeight="1">
      <c r="A14" s="255">
        <v>1.6</v>
      </c>
      <c r="B14" s="256" t="s">
        <v>230</v>
      </c>
      <c r="C14" s="255" t="s">
        <v>178</v>
      </c>
      <c r="D14" s="31"/>
      <c r="E14" s="31"/>
    </row>
    <row r="15" spans="1:22" ht="33.75" customHeight="1">
      <c r="A15" s="255">
        <v>1.7</v>
      </c>
      <c r="B15" s="257"/>
      <c r="C15" s="255" t="s">
        <v>201</v>
      </c>
      <c r="D15" s="31"/>
      <c r="E15" s="31"/>
    </row>
    <row r="16" spans="1:22" ht="22.5" customHeight="1">
      <c r="A16" s="255">
        <v>1.8</v>
      </c>
      <c r="B16" s="257"/>
      <c r="C16" s="259" t="s">
        <v>200</v>
      </c>
      <c r="D16" s="31"/>
      <c r="E16" s="31"/>
    </row>
    <row r="17" spans="1:22" ht="18" customHeight="1">
      <c r="A17" s="255">
        <v>1.9</v>
      </c>
      <c r="B17" s="257"/>
      <c r="C17" s="259"/>
      <c r="D17" s="31"/>
      <c r="E17" s="31"/>
    </row>
    <row r="18" spans="1:22" ht="18" customHeight="1">
      <c r="A18" s="260">
        <v>2</v>
      </c>
      <c r="B18" s="257"/>
      <c r="C18" s="259"/>
      <c r="D18" s="31"/>
      <c r="E18" s="31"/>
    </row>
    <row r="19" spans="1:22" ht="18" customHeight="1">
      <c r="A19" s="255">
        <v>2.1</v>
      </c>
      <c r="B19" s="257"/>
      <c r="C19" s="259"/>
      <c r="D19" s="31"/>
      <c r="E19" s="31"/>
    </row>
    <row r="20" spans="1:22" ht="18" customHeight="1">
      <c r="A20" s="255">
        <v>2.2000000000000002</v>
      </c>
      <c r="B20" s="257"/>
      <c r="C20" s="259"/>
      <c r="D20" s="31"/>
      <c r="E20" s="31"/>
    </row>
    <row r="21" spans="1:22" ht="18" customHeight="1">
      <c r="A21" s="255">
        <v>2.2999999999999998</v>
      </c>
      <c r="B21" s="257"/>
      <c r="C21" s="259"/>
      <c r="D21" s="31"/>
      <c r="E21" s="31"/>
    </row>
    <row r="22" spans="1:22" ht="27.75" customHeight="1">
      <c r="A22" s="255">
        <v>2.4</v>
      </c>
      <c r="B22" s="257"/>
      <c r="C22" s="259"/>
      <c r="D22" s="31"/>
      <c r="E22" s="31"/>
    </row>
    <row r="23" spans="1:22" ht="27.75" customHeight="1">
      <c r="A23" s="255">
        <v>2.5</v>
      </c>
      <c r="B23" s="257" t="s">
        <v>179</v>
      </c>
      <c r="C23" s="255" t="s">
        <v>39</v>
      </c>
      <c r="D23" s="31">
        <v>0.9</v>
      </c>
      <c r="E23" s="31"/>
    </row>
    <row r="24" spans="1:22" ht="27.75" customHeight="1">
      <c r="A24" s="255">
        <v>2.6</v>
      </c>
      <c r="B24" s="257" t="s">
        <v>179</v>
      </c>
      <c r="C24" s="255" t="s">
        <v>52</v>
      </c>
      <c r="D24" s="31"/>
      <c r="E24" s="31"/>
    </row>
    <row r="25" spans="1:22" ht="27.75" customHeight="1">
      <c r="A25" s="255">
        <v>2.7</v>
      </c>
      <c r="B25" s="257" t="s">
        <v>179</v>
      </c>
      <c r="C25" s="255" t="s">
        <v>180</v>
      </c>
      <c r="D25" s="31"/>
      <c r="E25" s="31"/>
    </row>
    <row r="26" spans="1:22" ht="27.75" customHeight="1">
      <c r="A26" s="255">
        <v>2.8</v>
      </c>
      <c r="B26" s="257" t="s">
        <v>179</v>
      </c>
      <c r="C26" s="255" t="s">
        <v>181</v>
      </c>
      <c r="D26" s="31"/>
      <c r="E26" s="31"/>
    </row>
    <row r="27" spans="1:22" ht="27" customHeight="1">
      <c r="A27" s="255">
        <v>2.9</v>
      </c>
      <c r="B27" s="256" t="s">
        <v>182</v>
      </c>
      <c r="C27" s="255" t="s">
        <v>183</v>
      </c>
      <c r="D27" s="31"/>
      <c r="E27" s="31"/>
    </row>
    <row r="28" spans="1:22" ht="26.25" customHeight="1">
      <c r="A28" s="261">
        <v>2.1</v>
      </c>
      <c r="B28" s="257" t="s">
        <v>184</v>
      </c>
      <c r="C28" s="255" t="s">
        <v>185</v>
      </c>
      <c r="D28" s="31"/>
      <c r="E28" s="31"/>
    </row>
    <row r="29" spans="1:22" ht="26.25" customHeight="1">
      <c r="A29" s="261">
        <v>2.11</v>
      </c>
      <c r="B29" s="257"/>
      <c r="C29" s="259" t="s">
        <v>186</v>
      </c>
      <c r="D29" s="31"/>
      <c r="E29" s="31"/>
    </row>
    <row r="30" spans="1:22" s="263" customFormat="1" ht="34.5" customHeight="1">
      <c r="A30" s="251">
        <v>2</v>
      </c>
      <c r="B30" s="262" t="s">
        <v>187</v>
      </c>
      <c r="C30" s="251"/>
      <c r="D30" s="253">
        <f>SUM(D31:D33)</f>
        <v>0</v>
      </c>
      <c r="E30" s="25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55">
        <v>2.1</v>
      </c>
      <c r="B31" s="257"/>
      <c r="C31" s="255" t="s">
        <v>188</v>
      </c>
      <c r="D31" s="31"/>
      <c r="E31" s="31"/>
    </row>
    <row r="32" spans="1:22" ht="21" customHeight="1">
      <c r="A32" s="255">
        <v>2.2000000000000002</v>
      </c>
      <c r="B32" s="257" t="s">
        <v>189</v>
      </c>
      <c r="C32" s="255" t="s">
        <v>190</v>
      </c>
      <c r="D32" s="31"/>
      <c r="E32" s="31"/>
    </row>
    <row r="33" spans="1:22" ht="26.25" customHeight="1">
      <c r="A33" s="255">
        <v>2.2999999999999998</v>
      </c>
      <c r="B33" s="257" t="s">
        <v>189</v>
      </c>
      <c r="C33" s="255" t="s">
        <v>191</v>
      </c>
      <c r="D33" s="31"/>
      <c r="E33" s="264"/>
    </row>
    <row r="34" spans="1:22" s="269" customFormat="1" ht="21.75" customHeight="1">
      <c r="A34" s="75"/>
      <c r="B34" s="265" t="s">
        <v>74</v>
      </c>
      <c r="C34" s="266"/>
      <c r="D34" s="267">
        <f>D8+D30</f>
        <v>2.9</v>
      </c>
      <c r="E34" s="268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</row>
    <row r="35" spans="1:22" s="238" customFormat="1" ht="33.75" customHeight="1">
      <c r="A35" s="549" t="s">
        <v>192</v>
      </c>
      <c r="B35" s="550"/>
      <c r="C35" s="550"/>
      <c r="D35" s="277"/>
      <c r="E35" s="27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55">
        <v>1.1000000000000001</v>
      </c>
      <c r="B36" s="256" t="s">
        <v>169</v>
      </c>
      <c r="C36" s="255" t="s">
        <v>170</v>
      </c>
      <c r="D36" s="368"/>
      <c r="E36" s="31"/>
    </row>
    <row r="37" spans="1:22" ht="21" customHeight="1">
      <c r="A37" s="255">
        <v>1.2</v>
      </c>
      <c r="B37" s="256" t="s">
        <v>171</v>
      </c>
      <c r="C37" s="255" t="s">
        <v>172</v>
      </c>
      <c r="D37" s="368"/>
      <c r="E37" s="31"/>
    </row>
    <row r="38" spans="1:22" ht="21" customHeight="1">
      <c r="A38" s="255">
        <v>1.3</v>
      </c>
      <c r="B38" s="256" t="s">
        <v>173</v>
      </c>
      <c r="C38" s="255" t="s">
        <v>174</v>
      </c>
      <c r="D38" s="31"/>
      <c r="E38" s="31"/>
    </row>
    <row r="39" spans="1:22" ht="21" customHeight="1">
      <c r="A39" s="255">
        <v>1.4</v>
      </c>
      <c r="B39" s="257" t="s">
        <v>175</v>
      </c>
      <c r="C39" s="258" t="s">
        <v>176</v>
      </c>
      <c r="D39" s="31"/>
      <c r="E39" s="31"/>
    </row>
    <row r="40" spans="1:22" ht="21" customHeight="1">
      <c r="A40" s="255">
        <v>1.5</v>
      </c>
      <c r="B40" s="257"/>
      <c r="C40" s="255" t="s">
        <v>177</v>
      </c>
      <c r="D40" s="31"/>
      <c r="E40" s="31"/>
    </row>
    <row r="41" spans="1:22" ht="20.25" customHeight="1">
      <c r="A41" s="255">
        <v>1.6</v>
      </c>
      <c r="B41" s="256" t="s">
        <v>230</v>
      </c>
      <c r="C41" s="255" t="s">
        <v>178</v>
      </c>
      <c r="D41" s="31"/>
      <c r="E41" s="31"/>
    </row>
    <row r="42" spans="1:22" ht="33.75" customHeight="1">
      <c r="A42" s="255">
        <v>1.7</v>
      </c>
      <c r="B42" s="257"/>
      <c r="C42" s="255" t="s">
        <v>201</v>
      </c>
      <c r="D42" s="31"/>
      <c r="E42" s="31"/>
    </row>
    <row r="43" spans="1:22" ht="23.25" customHeight="1">
      <c r="A43" s="255">
        <v>1.8</v>
      </c>
      <c r="B43" s="257"/>
      <c r="C43" s="259" t="s">
        <v>200</v>
      </c>
      <c r="D43" s="31"/>
      <c r="E43" s="31"/>
    </row>
    <row r="44" spans="1:22" ht="23.25" customHeight="1">
      <c r="A44" s="255">
        <v>1.9</v>
      </c>
      <c r="B44" s="257"/>
      <c r="C44" s="259"/>
      <c r="D44" s="31"/>
      <c r="E44" s="31"/>
    </row>
    <row r="45" spans="1:22" ht="23.25" customHeight="1">
      <c r="A45" s="260">
        <v>2</v>
      </c>
      <c r="B45" s="257"/>
      <c r="C45" s="259"/>
      <c r="D45" s="31"/>
      <c r="E45" s="31"/>
    </row>
    <row r="46" spans="1:22" ht="23.25" customHeight="1">
      <c r="A46" s="255">
        <v>2.1</v>
      </c>
      <c r="B46" s="257"/>
      <c r="C46" s="259"/>
      <c r="D46" s="31"/>
      <c r="E46" s="31"/>
    </row>
    <row r="47" spans="1:22" ht="21" customHeight="1">
      <c r="A47" s="255">
        <v>2.2000000000000002</v>
      </c>
      <c r="B47" s="257" t="s">
        <v>179</v>
      </c>
      <c r="C47" s="255" t="s">
        <v>39</v>
      </c>
      <c r="D47" s="31"/>
      <c r="E47" s="31"/>
    </row>
    <row r="48" spans="1:22" ht="21" customHeight="1">
      <c r="A48" s="255">
        <v>2.2999999999999998</v>
      </c>
      <c r="B48" s="257" t="s">
        <v>179</v>
      </c>
      <c r="C48" s="255" t="s">
        <v>52</v>
      </c>
      <c r="D48" s="31"/>
      <c r="E48" s="31"/>
    </row>
    <row r="49" spans="1:22" ht="21" customHeight="1">
      <c r="A49" s="255">
        <v>2.4</v>
      </c>
      <c r="B49" s="257" t="s">
        <v>179</v>
      </c>
      <c r="C49" s="255" t="s">
        <v>180</v>
      </c>
      <c r="D49" s="31">
        <v>181.8</v>
      </c>
      <c r="E49" s="31"/>
    </row>
    <row r="50" spans="1:22" ht="24" customHeight="1">
      <c r="A50" s="255">
        <v>2.5</v>
      </c>
      <c r="B50" s="257" t="s">
        <v>179</v>
      </c>
      <c r="C50" s="255" t="s">
        <v>181</v>
      </c>
      <c r="D50" s="31">
        <v>7.8</v>
      </c>
      <c r="E50" s="31"/>
    </row>
    <row r="51" spans="1:22" ht="24" customHeight="1">
      <c r="A51" s="255">
        <v>2.6</v>
      </c>
      <c r="B51" s="256" t="s">
        <v>182</v>
      </c>
      <c r="C51" s="255" t="s">
        <v>183</v>
      </c>
      <c r="D51" s="31">
        <v>0.3</v>
      </c>
      <c r="E51" s="31"/>
    </row>
    <row r="52" spans="1:22" ht="24" customHeight="1">
      <c r="A52" s="255">
        <v>2.7</v>
      </c>
      <c r="B52" s="257" t="s">
        <v>184</v>
      </c>
      <c r="C52" s="255" t="s">
        <v>185</v>
      </c>
      <c r="D52" s="31">
        <v>0.7</v>
      </c>
      <c r="E52" s="31"/>
    </row>
    <row r="53" spans="1:22" ht="24" customHeight="1">
      <c r="A53" s="255">
        <v>2.8</v>
      </c>
      <c r="B53" s="257"/>
      <c r="C53" s="259" t="s">
        <v>186</v>
      </c>
      <c r="D53" s="31">
        <v>40.5</v>
      </c>
      <c r="E53" s="31"/>
    </row>
    <row r="54" spans="1:22" s="244" customFormat="1" ht="33" customHeight="1">
      <c r="A54" s="255"/>
      <c r="B54" s="252" t="s">
        <v>193</v>
      </c>
      <c r="C54" s="30"/>
      <c r="D54" s="253">
        <f>SUM(D55:D58)</f>
        <v>0</v>
      </c>
      <c r="E54" s="31"/>
      <c r="F54" s="401">
        <f>SUM(D36:D53)</f>
        <v>231.10000000000002</v>
      </c>
      <c r="G54" s="401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4" customFormat="1" ht="33" customHeight="1">
      <c r="A55" s="255">
        <v>1.1000000000000001</v>
      </c>
      <c r="B55" s="298"/>
      <c r="C55" s="299" t="s">
        <v>199</v>
      </c>
      <c r="D55" s="369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55">
        <v>1.2</v>
      </c>
      <c r="B56" s="270"/>
      <c r="C56" s="255" t="s">
        <v>188</v>
      </c>
      <c r="D56" s="31"/>
      <c r="E56" s="255"/>
    </row>
    <row r="57" spans="1:22" ht="24.75" customHeight="1">
      <c r="A57" s="255">
        <v>1.3</v>
      </c>
      <c r="B57" s="257" t="s">
        <v>184</v>
      </c>
      <c r="C57" s="255" t="s">
        <v>190</v>
      </c>
      <c r="D57" s="31"/>
      <c r="E57" s="31"/>
    </row>
    <row r="58" spans="1:22" ht="24.75" customHeight="1">
      <c r="A58" s="255">
        <v>1.4</v>
      </c>
      <c r="B58" s="257" t="s">
        <v>184</v>
      </c>
      <c r="C58" s="255" t="s">
        <v>191</v>
      </c>
      <c r="D58" s="31"/>
      <c r="E58" s="31"/>
    </row>
    <row r="59" spans="1:22" s="237" customFormat="1" ht="29.25" customHeight="1">
      <c r="A59" s="271"/>
      <c r="B59" s="265" t="s">
        <v>74</v>
      </c>
      <c r="C59" s="272"/>
      <c r="D59" s="273">
        <f>SUM(D36:D54)</f>
        <v>231.10000000000002</v>
      </c>
      <c r="E59" s="274"/>
      <c r="F59" s="503">
        <f>+D59-D54</f>
        <v>231.10000000000002</v>
      </c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</row>
    <row r="60" spans="1:22" ht="10.5" customHeight="1">
      <c r="A60" s="243"/>
      <c r="B60" s="244"/>
      <c r="C60" s="244"/>
    </row>
    <row r="61" spans="1:22" ht="39" customHeight="1">
      <c r="A61" s="243"/>
      <c r="B61" s="244"/>
      <c r="C61" s="275" t="s">
        <v>194</v>
      </c>
    </row>
    <row r="62" spans="1:22" ht="59.25" customHeight="1">
      <c r="A62" s="276">
        <v>1</v>
      </c>
      <c r="B62" s="277" t="s">
        <v>255</v>
      </c>
      <c r="C62" s="273">
        <f>+'Dramakan hosqer'!C13</f>
        <v>596.9</v>
      </c>
      <c r="D62" s="551" t="s">
        <v>195</v>
      </c>
      <c r="E62" s="552"/>
    </row>
    <row r="63" spans="1:22" ht="36.75" customHeight="1">
      <c r="A63" s="243"/>
      <c r="B63" s="244"/>
      <c r="C63" s="244"/>
    </row>
    <row r="64" spans="1:22" s="202" customFormat="1" ht="25.5" customHeight="1">
      <c r="A64" s="278"/>
      <c r="B64" s="236" t="s">
        <v>2</v>
      </c>
      <c r="C64" s="279"/>
      <c r="D64" s="553" t="str">
        <f>+'Ekamut-caxs'!C72</f>
        <v>Ա.Հովիկյան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2" customFormat="1" ht="12.75" customHeight="1">
      <c r="A65" s="278"/>
      <c r="B65" s="263"/>
      <c r="C65" s="280"/>
      <c r="D65" s="554" t="s">
        <v>98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2" customFormat="1" ht="22.5" customHeight="1">
      <c r="A66" s="278"/>
      <c r="B66" s="236" t="s">
        <v>6</v>
      </c>
      <c r="C66" s="279"/>
      <c r="D66" s="553" t="str">
        <f>+'Ekamut-caxs'!C74</f>
        <v>Ն.Արսենյան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2" customFormat="1" ht="13.5" customHeight="1">
      <c r="A67" s="278"/>
      <c r="B67" s="281"/>
      <c r="C67" s="278" t="s">
        <v>1</v>
      </c>
      <c r="D67" s="554" t="s">
        <v>98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03"/>
      <c r="E68" s="203"/>
    </row>
    <row r="69" spans="1:22" ht="27" customHeight="1"/>
    <row r="73" spans="1:22" ht="33" customHeight="1"/>
    <row r="75" spans="1:22" s="282" customFormat="1" ht="36" customHeight="1"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</row>
    <row r="76" spans="1:22" ht="24" customHeight="1"/>
    <row r="77" spans="1:22" ht="0.75" hidden="1" customHeight="1"/>
    <row r="78" spans="1:22" s="202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9"/>
      <c r="B82" s="1"/>
      <c r="C82" s="1"/>
      <c r="D82" s="1"/>
      <c r="E82" s="203"/>
    </row>
    <row r="83" spans="1:5" s="19" customFormat="1" ht="24" customHeight="1">
      <c r="A83" s="159"/>
      <c r="B83" s="1"/>
      <c r="C83" s="1"/>
      <c r="D83" s="1"/>
      <c r="E83" s="203"/>
    </row>
    <row r="84" spans="1:5" s="19" customFormat="1">
      <c r="A84" s="159"/>
      <c r="B84" s="1"/>
      <c r="C84" s="1"/>
      <c r="D84" s="1"/>
      <c r="E84" s="203"/>
    </row>
    <row r="85" spans="1:5" s="19" customFormat="1" ht="24.75" customHeight="1">
      <c r="A85" s="159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6" zoomScale="106" zoomScaleSheetLayoutView="106" workbookViewId="0">
      <selection activeCell="H78" activeCellId="1" sqref="C69 H78"/>
    </sheetView>
  </sheetViews>
  <sheetFormatPr defaultRowHeight="15"/>
  <cols>
    <col min="1" max="1" width="4.5546875" style="19" customWidth="1"/>
    <col min="2" max="2" width="26.44140625" style="19" customWidth="1"/>
    <col min="3" max="3" width="17.109375" style="19" customWidth="1"/>
    <col min="4" max="4" width="15.88671875" style="19" customWidth="1"/>
    <col min="5" max="5" width="16" style="19" customWidth="1"/>
    <col min="6" max="6" width="16.33203125" style="19" customWidth="1"/>
    <col min="7" max="8" width="12.33203125" style="19" customWidth="1"/>
    <col min="9" max="9" width="16.6640625" style="19" customWidth="1"/>
    <col min="10" max="10" width="15.33203125" style="19" customWidth="1"/>
    <col min="11" max="11" width="13.33203125" style="19" customWidth="1"/>
    <col min="12" max="12" width="15.44140625" style="19" customWidth="1"/>
    <col min="13" max="13" width="18.44140625" style="19" customWidth="1"/>
    <col min="14" max="259" width="9.109375" style="19"/>
    <col min="260" max="260" width="4.5546875" style="19" customWidth="1"/>
    <col min="261" max="261" width="20.5546875" style="19" customWidth="1"/>
    <col min="262" max="262" width="14.44140625" style="19" customWidth="1"/>
    <col min="263" max="263" width="16.5546875" style="19" customWidth="1"/>
    <col min="264" max="264" width="12.44140625" style="19" customWidth="1"/>
    <col min="265" max="265" width="13.6640625" style="19" customWidth="1"/>
    <col min="266" max="266" width="14.6640625" style="19" customWidth="1"/>
    <col min="267" max="267" width="13.44140625" style="19" customWidth="1"/>
    <col min="268" max="268" width="16.5546875" style="19" customWidth="1"/>
    <col min="269" max="515" width="9.109375" style="19"/>
    <col min="516" max="516" width="4.5546875" style="19" customWidth="1"/>
    <col min="517" max="517" width="20.5546875" style="19" customWidth="1"/>
    <col min="518" max="518" width="14.44140625" style="19" customWidth="1"/>
    <col min="519" max="519" width="16.5546875" style="19" customWidth="1"/>
    <col min="520" max="520" width="12.44140625" style="19" customWidth="1"/>
    <col min="521" max="521" width="13.6640625" style="19" customWidth="1"/>
    <col min="522" max="522" width="14.6640625" style="19" customWidth="1"/>
    <col min="523" max="523" width="13.44140625" style="19" customWidth="1"/>
    <col min="524" max="524" width="16.5546875" style="19" customWidth="1"/>
    <col min="525" max="771" width="9.109375" style="19"/>
    <col min="772" max="772" width="4.5546875" style="19" customWidth="1"/>
    <col min="773" max="773" width="20.5546875" style="19" customWidth="1"/>
    <col min="774" max="774" width="14.44140625" style="19" customWidth="1"/>
    <col min="775" max="775" width="16.5546875" style="19" customWidth="1"/>
    <col min="776" max="776" width="12.44140625" style="19" customWidth="1"/>
    <col min="777" max="777" width="13.6640625" style="19" customWidth="1"/>
    <col min="778" max="778" width="14.6640625" style="19" customWidth="1"/>
    <col min="779" max="779" width="13.44140625" style="19" customWidth="1"/>
    <col min="780" max="780" width="16.5546875" style="19" customWidth="1"/>
    <col min="781" max="1027" width="9.109375" style="19"/>
    <col min="1028" max="1028" width="4.5546875" style="19" customWidth="1"/>
    <col min="1029" max="1029" width="20.5546875" style="19" customWidth="1"/>
    <col min="1030" max="1030" width="14.44140625" style="19" customWidth="1"/>
    <col min="1031" max="1031" width="16.5546875" style="19" customWidth="1"/>
    <col min="1032" max="1032" width="12.44140625" style="19" customWidth="1"/>
    <col min="1033" max="1033" width="13.6640625" style="19" customWidth="1"/>
    <col min="1034" max="1034" width="14.6640625" style="19" customWidth="1"/>
    <col min="1035" max="1035" width="13.44140625" style="19" customWidth="1"/>
    <col min="1036" max="1036" width="16.5546875" style="19" customWidth="1"/>
    <col min="1037" max="1283" width="9.109375" style="19"/>
    <col min="1284" max="1284" width="4.5546875" style="19" customWidth="1"/>
    <col min="1285" max="1285" width="20.5546875" style="19" customWidth="1"/>
    <col min="1286" max="1286" width="14.44140625" style="19" customWidth="1"/>
    <col min="1287" max="1287" width="16.5546875" style="19" customWidth="1"/>
    <col min="1288" max="1288" width="12.44140625" style="19" customWidth="1"/>
    <col min="1289" max="1289" width="13.6640625" style="19" customWidth="1"/>
    <col min="1290" max="1290" width="14.6640625" style="19" customWidth="1"/>
    <col min="1291" max="1291" width="13.44140625" style="19" customWidth="1"/>
    <col min="1292" max="1292" width="16.5546875" style="19" customWidth="1"/>
    <col min="1293" max="1539" width="9.109375" style="19"/>
    <col min="1540" max="1540" width="4.5546875" style="19" customWidth="1"/>
    <col min="1541" max="1541" width="20.5546875" style="19" customWidth="1"/>
    <col min="1542" max="1542" width="14.44140625" style="19" customWidth="1"/>
    <col min="1543" max="1543" width="16.5546875" style="19" customWidth="1"/>
    <col min="1544" max="1544" width="12.44140625" style="19" customWidth="1"/>
    <col min="1545" max="1545" width="13.6640625" style="19" customWidth="1"/>
    <col min="1546" max="1546" width="14.6640625" style="19" customWidth="1"/>
    <col min="1547" max="1547" width="13.44140625" style="19" customWidth="1"/>
    <col min="1548" max="1548" width="16.5546875" style="19" customWidth="1"/>
    <col min="1549" max="1795" width="9.109375" style="19"/>
    <col min="1796" max="1796" width="4.5546875" style="19" customWidth="1"/>
    <col min="1797" max="1797" width="20.5546875" style="19" customWidth="1"/>
    <col min="1798" max="1798" width="14.44140625" style="19" customWidth="1"/>
    <col min="1799" max="1799" width="16.5546875" style="19" customWidth="1"/>
    <col min="1800" max="1800" width="12.44140625" style="19" customWidth="1"/>
    <col min="1801" max="1801" width="13.6640625" style="19" customWidth="1"/>
    <col min="1802" max="1802" width="14.6640625" style="19" customWidth="1"/>
    <col min="1803" max="1803" width="13.44140625" style="19" customWidth="1"/>
    <col min="1804" max="1804" width="16.5546875" style="19" customWidth="1"/>
    <col min="1805" max="2051" width="9.109375" style="19"/>
    <col min="2052" max="2052" width="4.5546875" style="19" customWidth="1"/>
    <col min="2053" max="2053" width="20.5546875" style="19" customWidth="1"/>
    <col min="2054" max="2054" width="14.44140625" style="19" customWidth="1"/>
    <col min="2055" max="2055" width="16.5546875" style="19" customWidth="1"/>
    <col min="2056" max="2056" width="12.44140625" style="19" customWidth="1"/>
    <col min="2057" max="2057" width="13.6640625" style="19" customWidth="1"/>
    <col min="2058" max="2058" width="14.6640625" style="19" customWidth="1"/>
    <col min="2059" max="2059" width="13.44140625" style="19" customWidth="1"/>
    <col min="2060" max="2060" width="16.5546875" style="19" customWidth="1"/>
    <col min="2061" max="2307" width="9.109375" style="19"/>
    <col min="2308" max="2308" width="4.5546875" style="19" customWidth="1"/>
    <col min="2309" max="2309" width="20.5546875" style="19" customWidth="1"/>
    <col min="2310" max="2310" width="14.44140625" style="19" customWidth="1"/>
    <col min="2311" max="2311" width="16.5546875" style="19" customWidth="1"/>
    <col min="2312" max="2312" width="12.44140625" style="19" customWidth="1"/>
    <col min="2313" max="2313" width="13.6640625" style="19" customWidth="1"/>
    <col min="2314" max="2314" width="14.6640625" style="19" customWidth="1"/>
    <col min="2315" max="2315" width="13.44140625" style="19" customWidth="1"/>
    <col min="2316" max="2316" width="16.5546875" style="19" customWidth="1"/>
    <col min="2317" max="2563" width="9.109375" style="19"/>
    <col min="2564" max="2564" width="4.5546875" style="19" customWidth="1"/>
    <col min="2565" max="2565" width="20.5546875" style="19" customWidth="1"/>
    <col min="2566" max="2566" width="14.44140625" style="19" customWidth="1"/>
    <col min="2567" max="2567" width="16.5546875" style="19" customWidth="1"/>
    <col min="2568" max="2568" width="12.44140625" style="19" customWidth="1"/>
    <col min="2569" max="2569" width="13.6640625" style="19" customWidth="1"/>
    <col min="2570" max="2570" width="14.6640625" style="19" customWidth="1"/>
    <col min="2571" max="2571" width="13.44140625" style="19" customWidth="1"/>
    <col min="2572" max="2572" width="16.5546875" style="19" customWidth="1"/>
    <col min="2573" max="2819" width="9.109375" style="19"/>
    <col min="2820" max="2820" width="4.5546875" style="19" customWidth="1"/>
    <col min="2821" max="2821" width="20.5546875" style="19" customWidth="1"/>
    <col min="2822" max="2822" width="14.44140625" style="19" customWidth="1"/>
    <col min="2823" max="2823" width="16.5546875" style="19" customWidth="1"/>
    <col min="2824" max="2824" width="12.44140625" style="19" customWidth="1"/>
    <col min="2825" max="2825" width="13.6640625" style="19" customWidth="1"/>
    <col min="2826" max="2826" width="14.6640625" style="19" customWidth="1"/>
    <col min="2827" max="2827" width="13.44140625" style="19" customWidth="1"/>
    <col min="2828" max="2828" width="16.5546875" style="19" customWidth="1"/>
    <col min="2829" max="3075" width="9.109375" style="19"/>
    <col min="3076" max="3076" width="4.5546875" style="19" customWidth="1"/>
    <col min="3077" max="3077" width="20.5546875" style="19" customWidth="1"/>
    <col min="3078" max="3078" width="14.44140625" style="19" customWidth="1"/>
    <col min="3079" max="3079" width="16.5546875" style="19" customWidth="1"/>
    <col min="3080" max="3080" width="12.44140625" style="19" customWidth="1"/>
    <col min="3081" max="3081" width="13.6640625" style="19" customWidth="1"/>
    <col min="3082" max="3082" width="14.6640625" style="19" customWidth="1"/>
    <col min="3083" max="3083" width="13.44140625" style="19" customWidth="1"/>
    <col min="3084" max="3084" width="16.5546875" style="19" customWidth="1"/>
    <col min="3085" max="3331" width="9.109375" style="19"/>
    <col min="3332" max="3332" width="4.5546875" style="19" customWidth="1"/>
    <col min="3333" max="3333" width="20.5546875" style="19" customWidth="1"/>
    <col min="3334" max="3334" width="14.44140625" style="19" customWidth="1"/>
    <col min="3335" max="3335" width="16.5546875" style="19" customWidth="1"/>
    <col min="3336" max="3336" width="12.44140625" style="19" customWidth="1"/>
    <col min="3337" max="3337" width="13.6640625" style="19" customWidth="1"/>
    <col min="3338" max="3338" width="14.6640625" style="19" customWidth="1"/>
    <col min="3339" max="3339" width="13.44140625" style="19" customWidth="1"/>
    <col min="3340" max="3340" width="16.5546875" style="19" customWidth="1"/>
    <col min="3341" max="3587" width="9.109375" style="19"/>
    <col min="3588" max="3588" width="4.5546875" style="19" customWidth="1"/>
    <col min="3589" max="3589" width="20.5546875" style="19" customWidth="1"/>
    <col min="3590" max="3590" width="14.44140625" style="19" customWidth="1"/>
    <col min="3591" max="3591" width="16.5546875" style="19" customWidth="1"/>
    <col min="3592" max="3592" width="12.44140625" style="19" customWidth="1"/>
    <col min="3593" max="3593" width="13.6640625" style="19" customWidth="1"/>
    <col min="3594" max="3594" width="14.6640625" style="19" customWidth="1"/>
    <col min="3595" max="3595" width="13.44140625" style="19" customWidth="1"/>
    <col min="3596" max="3596" width="16.5546875" style="19" customWidth="1"/>
    <col min="3597" max="3843" width="9.109375" style="19"/>
    <col min="3844" max="3844" width="4.5546875" style="19" customWidth="1"/>
    <col min="3845" max="3845" width="20.5546875" style="19" customWidth="1"/>
    <col min="3846" max="3846" width="14.44140625" style="19" customWidth="1"/>
    <col min="3847" max="3847" width="16.5546875" style="19" customWidth="1"/>
    <col min="3848" max="3848" width="12.44140625" style="19" customWidth="1"/>
    <col min="3849" max="3849" width="13.6640625" style="19" customWidth="1"/>
    <col min="3850" max="3850" width="14.6640625" style="19" customWidth="1"/>
    <col min="3851" max="3851" width="13.44140625" style="19" customWidth="1"/>
    <col min="3852" max="3852" width="16.5546875" style="19" customWidth="1"/>
    <col min="3853" max="4099" width="9.109375" style="19"/>
    <col min="4100" max="4100" width="4.5546875" style="19" customWidth="1"/>
    <col min="4101" max="4101" width="20.5546875" style="19" customWidth="1"/>
    <col min="4102" max="4102" width="14.44140625" style="19" customWidth="1"/>
    <col min="4103" max="4103" width="16.5546875" style="19" customWidth="1"/>
    <col min="4104" max="4104" width="12.44140625" style="19" customWidth="1"/>
    <col min="4105" max="4105" width="13.6640625" style="19" customWidth="1"/>
    <col min="4106" max="4106" width="14.6640625" style="19" customWidth="1"/>
    <col min="4107" max="4107" width="13.44140625" style="19" customWidth="1"/>
    <col min="4108" max="4108" width="16.5546875" style="19" customWidth="1"/>
    <col min="4109" max="4355" width="9.109375" style="19"/>
    <col min="4356" max="4356" width="4.5546875" style="19" customWidth="1"/>
    <col min="4357" max="4357" width="20.5546875" style="19" customWidth="1"/>
    <col min="4358" max="4358" width="14.44140625" style="19" customWidth="1"/>
    <col min="4359" max="4359" width="16.5546875" style="19" customWidth="1"/>
    <col min="4360" max="4360" width="12.44140625" style="19" customWidth="1"/>
    <col min="4361" max="4361" width="13.6640625" style="19" customWidth="1"/>
    <col min="4362" max="4362" width="14.6640625" style="19" customWidth="1"/>
    <col min="4363" max="4363" width="13.44140625" style="19" customWidth="1"/>
    <col min="4364" max="4364" width="16.5546875" style="19" customWidth="1"/>
    <col min="4365" max="4611" width="9.109375" style="19"/>
    <col min="4612" max="4612" width="4.5546875" style="19" customWidth="1"/>
    <col min="4613" max="4613" width="20.5546875" style="19" customWidth="1"/>
    <col min="4614" max="4614" width="14.44140625" style="19" customWidth="1"/>
    <col min="4615" max="4615" width="16.5546875" style="19" customWidth="1"/>
    <col min="4616" max="4616" width="12.44140625" style="19" customWidth="1"/>
    <col min="4617" max="4617" width="13.6640625" style="19" customWidth="1"/>
    <col min="4618" max="4618" width="14.6640625" style="19" customWidth="1"/>
    <col min="4619" max="4619" width="13.44140625" style="19" customWidth="1"/>
    <col min="4620" max="4620" width="16.5546875" style="19" customWidth="1"/>
    <col min="4621" max="4867" width="9.109375" style="19"/>
    <col min="4868" max="4868" width="4.5546875" style="19" customWidth="1"/>
    <col min="4869" max="4869" width="20.5546875" style="19" customWidth="1"/>
    <col min="4870" max="4870" width="14.44140625" style="19" customWidth="1"/>
    <col min="4871" max="4871" width="16.5546875" style="19" customWidth="1"/>
    <col min="4872" max="4872" width="12.44140625" style="19" customWidth="1"/>
    <col min="4873" max="4873" width="13.6640625" style="19" customWidth="1"/>
    <col min="4874" max="4874" width="14.6640625" style="19" customWidth="1"/>
    <col min="4875" max="4875" width="13.44140625" style="19" customWidth="1"/>
    <col min="4876" max="4876" width="16.5546875" style="19" customWidth="1"/>
    <col min="4877" max="5123" width="9.109375" style="19"/>
    <col min="5124" max="5124" width="4.5546875" style="19" customWidth="1"/>
    <col min="5125" max="5125" width="20.5546875" style="19" customWidth="1"/>
    <col min="5126" max="5126" width="14.44140625" style="19" customWidth="1"/>
    <col min="5127" max="5127" width="16.5546875" style="19" customWidth="1"/>
    <col min="5128" max="5128" width="12.44140625" style="19" customWidth="1"/>
    <col min="5129" max="5129" width="13.6640625" style="19" customWidth="1"/>
    <col min="5130" max="5130" width="14.6640625" style="19" customWidth="1"/>
    <col min="5131" max="5131" width="13.44140625" style="19" customWidth="1"/>
    <col min="5132" max="5132" width="16.5546875" style="19" customWidth="1"/>
    <col min="5133" max="5379" width="9.109375" style="19"/>
    <col min="5380" max="5380" width="4.5546875" style="19" customWidth="1"/>
    <col min="5381" max="5381" width="20.5546875" style="19" customWidth="1"/>
    <col min="5382" max="5382" width="14.44140625" style="19" customWidth="1"/>
    <col min="5383" max="5383" width="16.5546875" style="19" customWidth="1"/>
    <col min="5384" max="5384" width="12.44140625" style="19" customWidth="1"/>
    <col min="5385" max="5385" width="13.6640625" style="19" customWidth="1"/>
    <col min="5386" max="5386" width="14.6640625" style="19" customWidth="1"/>
    <col min="5387" max="5387" width="13.44140625" style="19" customWidth="1"/>
    <col min="5388" max="5388" width="16.5546875" style="19" customWidth="1"/>
    <col min="5389" max="5635" width="9.109375" style="19"/>
    <col min="5636" max="5636" width="4.5546875" style="19" customWidth="1"/>
    <col min="5637" max="5637" width="20.5546875" style="19" customWidth="1"/>
    <col min="5638" max="5638" width="14.44140625" style="19" customWidth="1"/>
    <col min="5639" max="5639" width="16.5546875" style="19" customWidth="1"/>
    <col min="5640" max="5640" width="12.44140625" style="19" customWidth="1"/>
    <col min="5641" max="5641" width="13.6640625" style="19" customWidth="1"/>
    <col min="5642" max="5642" width="14.6640625" style="19" customWidth="1"/>
    <col min="5643" max="5643" width="13.44140625" style="19" customWidth="1"/>
    <col min="5644" max="5644" width="16.5546875" style="19" customWidth="1"/>
    <col min="5645" max="5891" width="9.109375" style="19"/>
    <col min="5892" max="5892" width="4.5546875" style="19" customWidth="1"/>
    <col min="5893" max="5893" width="20.5546875" style="19" customWidth="1"/>
    <col min="5894" max="5894" width="14.44140625" style="19" customWidth="1"/>
    <col min="5895" max="5895" width="16.5546875" style="19" customWidth="1"/>
    <col min="5896" max="5896" width="12.44140625" style="19" customWidth="1"/>
    <col min="5897" max="5897" width="13.6640625" style="19" customWidth="1"/>
    <col min="5898" max="5898" width="14.6640625" style="19" customWidth="1"/>
    <col min="5899" max="5899" width="13.44140625" style="19" customWidth="1"/>
    <col min="5900" max="5900" width="16.5546875" style="19" customWidth="1"/>
    <col min="5901" max="6147" width="9.109375" style="19"/>
    <col min="6148" max="6148" width="4.5546875" style="19" customWidth="1"/>
    <col min="6149" max="6149" width="20.5546875" style="19" customWidth="1"/>
    <col min="6150" max="6150" width="14.44140625" style="19" customWidth="1"/>
    <col min="6151" max="6151" width="16.5546875" style="19" customWidth="1"/>
    <col min="6152" max="6152" width="12.44140625" style="19" customWidth="1"/>
    <col min="6153" max="6153" width="13.6640625" style="19" customWidth="1"/>
    <col min="6154" max="6154" width="14.6640625" style="19" customWidth="1"/>
    <col min="6155" max="6155" width="13.44140625" style="19" customWidth="1"/>
    <col min="6156" max="6156" width="16.5546875" style="19" customWidth="1"/>
    <col min="6157" max="6403" width="9.109375" style="19"/>
    <col min="6404" max="6404" width="4.5546875" style="19" customWidth="1"/>
    <col min="6405" max="6405" width="20.5546875" style="19" customWidth="1"/>
    <col min="6406" max="6406" width="14.44140625" style="19" customWidth="1"/>
    <col min="6407" max="6407" width="16.5546875" style="19" customWidth="1"/>
    <col min="6408" max="6408" width="12.44140625" style="19" customWidth="1"/>
    <col min="6409" max="6409" width="13.6640625" style="19" customWidth="1"/>
    <col min="6410" max="6410" width="14.6640625" style="19" customWidth="1"/>
    <col min="6411" max="6411" width="13.44140625" style="19" customWidth="1"/>
    <col min="6412" max="6412" width="16.5546875" style="19" customWidth="1"/>
    <col min="6413" max="6659" width="9.109375" style="19"/>
    <col min="6660" max="6660" width="4.5546875" style="19" customWidth="1"/>
    <col min="6661" max="6661" width="20.5546875" style="19" customWidth="1"/>
    <col min="6662" max="6662" width="14.44140625" style="19" customWidth="1"/>
    <col min="6663" max="6663" width="16.5546875" style="19" customWidth="1"/>
    <col min="6664" max="6664" width="12.44140625" style="19" customWidth="1"/>
    <col min="6665" max="6665" width="13.6640625" style="19" customWidth="1"/>
    <col min="6666" max="6666" width="14.6640625" style="19" customWidth="1"/>
    <col min="6667" max="6667" width="13.44140625" style="19" customWidth="1"/>
    <col min="6668" max="6668" width="16.5546875" style="19" customWidth="1"/>
    <col min="6669" max="6915" width="9.109375" style="19"/>
    <col min="6916" max="6916" width="4.5546875" style="19" customWidth="1"/>
    <col min="6917" max="6917" width="20.5546875" style="19" customWidth="1"/>
    <col min="6918" max="6918" width="14.44140625" style="19" customWidth="1"/>
    <col min="6919" max="6919" width="16.5546875" style="19" customWidth="1"/>
    <col min="6920" max="6920" width="12.44140625" style="19" customWidth="1"/>
    <col min="6921" max="6921" width="13.6640625" style="19" customWidth="1"/>
    <col min="6922" max="6922" width="14.6640625" style="19" customWidth="1"/>
    <col min="6923" max="6923" width="13.44140625" style="19" customWidth="1"/>
    <col min="6924" max="6924" width="16.5546875" style="19" customWidth="1"/>
    <col min="6925" max="7171" width="9.109375" style="19"/>
    <col min="7172" max="7172" width="4.5546875" style="19" customWidth="1"/>
    <col min="7173" max="7173" width="20.5546875" style="19" customWidth="1"/>
    <col min="7174" max="7174" width="14.44140625" style="19" customWidth="1"/>
    <col min="7175" max="7175" width="16.5546875" style="19" customWidth="1"/>
    <col min="7176" max="7176" width="12.44140625" style="19" customWidth="1"/>
    <col min="7177" max="7177" width="13.6640625" style="19" customWidth="1"/>
    <col min="7178" max="7178" width="14.6640625" style="19" customWidth="1"/>
    <col min="7179" max="7179" width="13.44140625" style="19" customWidth="1"/>
    <col min="7180" max="7180" width="16.5546875" style="19" customWidth="1"/>
    <col min="7181" max="7427" width="9.109375" style="19"/>
    <col min="7428" max="7428" width="4.5546875" style="19" customWidth="1"/>
    <col min="7429" max="7429" width="20.5546875" style="19" customWidth="1"/>
    <col min="7430" max="7430" width="14.44140625" style="19" customWidth="1"/>
    <col min="7431" max="7431" width="16.5546875" style="19" customWidth="1"/>
    <col min="7432" max="7432" width="12.44140625" style="19" customWidth="1"/>
    <col min="7433" max="7433" width="13.6640625" style="19" customWidth="1"/>
    <col min="7434" max="7434" width="14.6640625" style="19" customWidth="1"/>
    <col min="7435" max="7435" width="13.44140625" style="19" customWidth="1"/>
    <col min="7436" max="7436" width="16.5546875" style="19" customWidth="1"/>
    <col min="7437" max="7683" width="9.109375" style="19"/>
    <col min="7684" max="7684" width="4.5546875" style="19" customWidth="1"/>
    <col min="7685" max="7685" width="20.5546875" style="19" customWidth="1"/>
    <col min="7686" max="7686" width="14.44140625" style="19" customWidth="1"/>
    <col min="7687" max="7687" width="16.5546875" style="19" customWidth="1"/>
    <col min="7688" max="7688" width="12.44140625" style="19" customWidth="1"/>
    <col min="7689" max="7689" width="13.6640625" style="19" customWidth="1"/>
    <col min="7690" max="7690" width="14.6640625" style="19" customWidth="1"/>
    <col min="7691" max="7691" width="13.44140625" style="19" customWidth="1"/>
    <col min="7692" max="7692" width="16.5546875" style="19" customWidth="1"/>
    <col min="7693" max="7939" width="9.109375" style="19"/>
    <col min="7940" max="7940" width="4.5546875" style="19" customWidth="1"/>
    <col min="7941" max="7941" width="20.5546875" style="19" customWidth="1"/>
    <col min="7942" max="7942" width="14.44140625" style="19" customWidth="1"/>
    <col min="7943" max="7943" width="16.5546875" style="19" customWidth="1"/>
    <col min="7944" max="7944" width="12.44140625" style="19" customWidth="1"/>
    <col min="7945" max="7945" width="13.6640625" style="19" customWidth="1"/>
    <col min="7946" max="7946" width="14.6640625" style="19" customWidth="1"/>
    <col min="7947" max="7947" width="13.44140625" style="19" customWidth="1"/>
    <col min="7948" max="7948" width="16.5546875" style="19" customWidth="1"/>
    <col min="7949" max="8195" width="9.109375" style="19"/>
    <col min="8196" max="8196" width="4.5546875" style="19" customWidth="1"/>
    <col min="8197" max="8197" width="20.5546875" style="19" customWidth="1"/>
    <col min="8198" max="8198" width="14.44140625" style="19" customWidth="1"/>
    <col min="8199" max="8199" width="16.5546875" style="19" customWidth="1"/>
    <col min="8200" max="8200" width="12.44140625" style="19" customWidth="1"/>
    <col min="8201" max="8201" width="13.6640625" style="19" customWidth="1"/>
    <col min="8202" max="8202" width="14.6640625" style="19" customWidth="1"/>
    <col min="8203" max="8203" width="13.44140625" style="19" customWidth="1"/>
    <col min="8204" max="8204" width="16.5546875" style="19" customWidth="1"/>
    <col min="8205" max="8451" width="9.109375" style="19"/>
    <col min="8452" max="8452" width="4.5546875" style="19" customWidth="1"/>
    <col min="8453" max="8453" width="20.5546875" style="19" customWidth="1"/>
    <col min="8454" max="8454" width="14.44140625" style="19" customWidth="1"/>
    <col min="8455" max="8455" width="16.5546875" style="19" customWidth="1"/>
    <col min="8456" max="8456" width="12.44140625" style="19" customWidth="1"/>
    <col min="8457" max="8457" width="13.6640625" style="19" customWidth="1"/>
    <col min="8458" max="8458" width="14.6640625" style="19" customWidth="1"/>
    <col min="8459" max="8459" width="13.44140625" style="19" customWidth="1"/>
    <col min="8460" max="8460" width="16.5546875" style="19" customWidth="1"/>
    <col min="8461" max="8707" width="9.109375" style="19"/>
    <col min="8708" max="8708" width="4.5546875" style="19" customWidth="1"/>
    <col min="8709" max="8709" width="20.5546875" style="19" customWidth="1"/>
    <col min="8710" max="8710" width="14.44140625" style="19" customWidth="1"/>
    <col min="8711" max="8711" width="16.5546875" style="19" customWidth="1"/>
    <col min="8712" max="8712" width="12.44140625" style="19" customWidth="1"/>
    <col min="8713" max="8713" width="13.6640625" style="19" customWidth="1"/>
    <col min="8714" max="8714" width="14.6640625" style="19" customWidth="1"/>
    <col min="8715" max="8715" width="13.44140625" style="19" customWidth="1"/>
    <col min="8716" max="8716" width="16.5546875" style="19" customWidth="1"/>
    <col min="8717" max="8963" width="9.109375" style="19"/>
    <col min="8964" max="8964" width="4.5546875" style="19" customWidth="1"/>
    <col min="8965" max="8965" width="20.5546875" style="19" customWidth="1"/>
    <col min="8966" max="8966" width="14.44140625" style="19" customWidth="1"/>
    <col min="8967" max="8967" width="16.5546875" style="19" customWidth="1"/>
    <col min="8968" max="8968" width="12.44140625" style="19" customWidth="1"/>
    <col min="8969" max="8969" width="13.6640625" style="19" customWidth="1"/>
    <col min="8970" max="8970" width="14.6640625" style="19" customWidth="1"/>
    <col min="8971" max="8971" width="13.44140625" style="19" customWidth="1"/>
    <col min="8972" max="8972" width="16.5546875" style="19" customWidth="1"/>
    <col min="8973" max="9219" width="9.109375" style="19"/>
    <col min="9220" max="9220" width="4.5546875" style="19" customWidth="1"/>
    <col min="9221" max="9221" width="20.5546875" style="19" customWidth="1"/>
    <col min="9222" max="9222" width="14.44140625" style="19" customWidth="1"/>
    <col min="9223" max="9223" width="16.5546875" style="19" customWidth="1"/>
    <col min="9224" max="9224" width="12.44140625" style="19" customWidth="1"/>
    <col min="9225" max="9225" width="13.6640625" style="19" customWidth="1"/>
    <col min="9226" max="9226" width="14.6640625" style="19" customWidth="1"/>
    <col min="9227" max="9227" width="13.44140625" style="19" customWidth="1"/>
    <col min="9228" max="9228" width="16.5546875" style="19" customWidth="1"/>
    <col min="9229" max="9475" width="9.109375" style="19"/>
    <col min="9476" max="9476" width="4.5546875" style="19" customWidth="1"/>
    <col min="9477" max="9477" width="20.5546875" style="19" customWidth="1"/>
    <col min="9478" max="9478" width="14.44140625" style="19" customWidth="1"/>
    <col min="9479" max="9479" width="16.5546875" style="19" customWidth="1"/>
    <col min="9480" max="9480" width="12.44140625" style="19" customWidth="1"/>
    <col min="9481" max="9481" width="13.6640625" style="19" customWidth="1"/>
    <col min="9482" max="9482" width="14.6640625" style="19" customWidth="1"/>
    <col min="9483" max="9483" width="13.44140625" style="19" customWidth="1"/>
    <col min="9484" max="9484" width="16.5546875" style="19" customWidth="1"/>
    <col min="9485" max="9731" width="9.109375" style="19"/>
    <col min="9732" max="9732" width="4.5546875" style="19" customWidth="1"/>
    <col min="9733" max="9733" width="20.5546875" style="19" customWidth="1"/>
    <col min="9734" max="9734" width="14.44140625" style="19" customWidth="1"/>
    <col min="9735" max="9735" width="16.5546875" style="19" customWidth="1"/>
    <col min="9736" max="9736" width="12.44140625" style="19" customWidth="1"/>
    <col min="9737" max="9737" width="13.6640625" style="19" customWidth="1"/>
    <col min="9738" max="9738" width="14.6640625" style="19" customWidth="1"/>
    <col min="9739" max="9739" width="13.44140625" style="19" customWidth="1"/>
    <col min="9740" max="9740" width="16.5546875" style="19" customWidth="1"/>
    <col min="9741" max="9987" width="9.109375" style="19"/>
    <col min="9988" max="9988" width="4.5546875" style="19" customWidth="1"/>
    <col min="9989" max="9989" width="20.5546875" style="19" customWidth="1"/>
    <col min="9990" max="9990" width="14.44140625" style="19" customWidth="1"/>
    <col min="9991" max="9991" width="16.5546875" style="19" customWidth="1"/>
    <col min="9992" max="9992" width="12.44140625" style="19" customWidth="1"/>
    <col min="9993" max="9993" width="13.6640625" style="19" customWidth="1"/>
    <col min="9994" max="9994" width="14.6640625" style="19" customWidth="1"/>
    <col min="9995" max="9995" width="13.44140625" style="19" customWidth="1"/>
    <col min="9996" max="9996" width="16.5546875" style="19" customWidth="1"/>
    <col min="9997" max="10243" width="9.109375" style="19"/>
    <col min="10244" max="10244" width="4.5546875" style="19" customWidth="1"/>
    <col min="10245" max="10245" width="20.5546875" style="19" customWidth="1"/>
    <col min="10246" max="10246" width="14.44140625" style="19" customWidth="1"/>
    <col min="10247" max="10247" width="16.5546875" style="19" customWidth="1"/>
    <col min="10248" max="10248" width="12.44140625" style="19" customWidth="1"/>
    <col min="10249" max="10249" width="13.6640625" style="19" customWidth="1"/>
    <col min="10250" max="10250" width="14.6640625" style="19" customWidth="1"/>
    <col min="10251" max="10251" width="13.44140625" style="19" customWidth="1"/>
    <col min="10252" max="10252" width="16.5546875" style="19" customWidth="1"/>
    <col min="10253" max="10499" width="9.109375" style="19"/>
    <col min="10500" max="10500" width="4.5546875" style="19" customWidth="1"/>
    <col min="10501" max="10501" width="20.5546875" style="19" customWidth="1"/>
    <col min="10502" max="10502" width="14.44140625" style="19" customWidth="1"/>
    <col min="10503" max="10503" width="16.5546875" style="19" customWidth="1"/>
    <col min="10504" max="10504" width="12.44140625" style="19" customWidth="1"/>
    <col min="10505" max="10505" width="13.6640625" style="19" customWidth="1"/>
    <col min="10506" max="10506" width="14.6640625" style="19" customWidth="1"/>
    <col min="10507" max="10507" width="13.44140625" style="19" customWidth="1"/>
    <col min="10508" max="10508" width="16.5546875" style="19" customWidth="1"/>
    <col min="10509" max="10755" width="9.109375" style="19"/>
    <col min="10756" max="10756" width="4.5546875" style="19" customWidth="1"/>
    <col min="10757" max="10757" width="20.5546875" style="19" customWidth="1"/>
    <col min="10758" max="10758" width="14.44140625" style="19" customWidth="1"/>
    <col min="10759" max="10759" width="16.5546875" style="19" customWidth="1"/>
    <col min="10760" max="10760" width="12.44140625" style="19" customWidth="1"/>
    <col min="10761" max="10761" width="13.6640625" style="19" customWidth="1"/>
    <col min="10762" max="10762" width="14.6640625" style="19" customWidth="1"/>
    <col min="10763" max="10763" width="13.44140625" style="19" customWidth="1"/>
    <col min="10764" max="10764" width="16.5546875" style="19" customWidth="1"/>
    <col min="10765" max="11011" width="9.109375" style="19"/>
    <col min="11012" max="11012" width="4.5546875" style="19" customWidth="1"/>
    <col min="11013" max="11013" width="20.5546875" style="19" customWidth="1"/>
    <col min="11014" max="11014" width="14.44140625" style="19" customWidth="1"/>
    <col min="11015" max="11015" width="16.5546875" style="19" customWidth="1"/>
    <col min="11016" max="11016" width="12.44140625" style="19" customWidth="1"/>
    <col min="11017" max="11017" width="13.6640625" style="19" customWidth="1"/>
    <col min="11018" max="11018" width="14.6640625" style="19" customWidth="1"/>
    <col min="11019" max="11019" width="13.44140625" style="19" customWidth="1"/>
    <col min="11020" max="11020" width="16.5546875" style="19" customWidth="1"/>
    <col min="11021" max="11267" width="9.109375" style="19"/>
    <col min="11268" max="11268" width="4.5546875" style="19" customWidth="1"/>
    <col min="11269" max="11269" width="20.5546875" style="19" customWidth="1"/>
    <col min="11270" max="11270" width="14.44140625" style="19" customWidth="1"/>
    <col min="11271" max="11271" width="16.5546875" style="19" customWidth="1"/>
    <col min="11272" max="11272" width="12.44140625" style="19" customWidth="1"/>
    <col min="11273" max="11273" width="13.6640625" style="19" customWidth="1"/>
    <col min="11274" max="11274" width="14.6640625" style="19" customWidth="1"/>
    <col min="11275" max="11275" width="13.44140625" style="19" customWidth="1"/>
    <col min="11276" max="11276" width="16.5546875" style="19" customWidth="1"/>
    <col min="11277" max="11523" width="9.109375" style="19"/>
    <col min="11524" max="11524" width="4.5546875" style="19" customWidth="1"/>
    <col min="11525" max="11525" width="20.5546875" style="19" customWidth="1"/>
    <col min="11526" max="11526" width="14.44140625" style="19" customWidth="1"/>
    <col min="11527" max="11527" width="16.5546875" style="19" customWidth="1"/>
    <col min="11528" max="11528" width="12.44140625" style="19" customWidth="1"/>
    <col min="11529" max="11529" width="13.6640625" style="19" customWidth="1"/>
    <col min="11530" max="11530" width="14.6640625" style="19" customWidth="1"/>
    <col min="11531" max="11531" width="13.44140625" style="19" customWidth="1"/>
    <col min="11532" max="11532" width="16.5546875" style="19" customWidth="1"/>
    <col min="11533" max="11779" width="9.109375" style="19"/>
    <col min="11780" max="11780" width="4.5546875" style="19" customWidth="1"/>
    <col min="11781" max="11781" width="20.5546875" style="19" customWidth="1"/>
    <col min="11782" max="11782" width="14.44140625" style="19" customWidth="1"/>
    <col min="11783" max="11783" width="16.5546875" style="19" customWidth="1"/>
    <col min="11784" max="11784" width="12.44140625" style="19" customWidth="1"/>
    <col min="11785" max="11785" width="13.6640625" style="19" customWidth="1"/>
    <col min="11786" max="11786" width="14.6640625" style="19" customWidth="1"/>
    <col min="11787" max="11787" width="13.44140625" style="19" customWidth="1"/>
    <col min="11788" max="11788" width="16.5546875" style="19" customWidth="1"/>
    <col min="11789" max="12035" width="9.109375" style="19"/>
    <col min="12036" max="12036" width="4.5546875" style="19" customWidth="1"/>
    <col min="12037" max="12037" width="20.5546875" style="19" customWidth="1"/>
    <col min="12038" max="12038" width="14.44140625" style="19" customWidth="1"/>
    <col min="12039" max="12039" width="16.5546875" style="19" customWidth="1"/>
    <col min="12040" max="12040" width="12.44140625" style="19" customWidth="1"/>
    <col min="12041" max="12041" width="13.6640625" style="19" customWidth="1"/>
    <col min="12042" max="12042" width="14.6640625" style="19" customWidth="1"/>
    <col min="12043" max="12043" width="13.44140625" style="19" customWidth="1"/>
    <col min="12044" max="12044" width="16.5546875" style="19" customWidth="1"/>
    <col min="12045" max="12291" width="9.109375" style="19"/>
    <col min="12292" max="12292" width="4.5546875" style="19" customWidth="1"/>
    <col min="12293" max="12293" width="20.5546875" style="19" customWidth="1"/>
    <col min="12294" max="12294" width="14.44140625" style="19" customWidth="1"/>
    <col min="12295" max="12295" width="16.5546875" style="19" customWidth="1"/>
    <col min="12296" max="12296" width="12.44140625" style="19" customWidth="1"/>
    <col min="12297" max="12297" width="13.6640625" style="19" customWidth="1"/>
    <col min="12298" max="12298" width="14.6640625" style="19" customWidth="1"/>
    <col min="12299" max="12299" width="13.44140625" style="19" customWidth="1"/>
    <col min="12300" max="12300" width="16.5546875" style="19" customWidth="1"/>
    <col min="12301" max="12547" width="9.109375" style="19"/>
    <col min="12548" max="12548" width="4.5546875" style="19" customWidth="1"/>
    <col min="12549" max="12549" width="20.5546875" style="19" customWidth="1"/>
    <col min="12550" max="12550" width="14.44140625" style="19" customWidth="1"/>
    <col min="12551" max="12551" width="16.5546875" style="19" customWidth="1"/>
    <col min="12552" max="12552" width="12.44140625" style="19" customWidth="1"/>
    <col min="12553" max="12553" width="13.6640625" style="19" customWidth="1"/>
    <col min="12554" max="12554" width="14.6640625" style="19" customWidth="1"/>
    <col min="12555" max="12555" width="13.44140625" style="19" customWidth="1"/>
    <col min="12556" max="12556" width="16.5546875" style="19" customWidth="1"/>
    <col min="12557" max="12803" width="9.109375" style="19"/>
    <col min="12804" max="12804" width="4.5546875" style="19" customWidth="1"/>
    <col min="12805" max="12805" width="20.5546875" style="19" customWidth="1"/>
    <col min="12806" max="12806" width="14.44140625" style="19" customWidth="1"/>
    <col min="12807" max="12807" width="16.5546875" style="19" customWidth="1"/>
    <col min="12808" max="12808" width="12.44140625" style="19" customWidth="1"/>
    <col min="12809" max="12809" width="13.6640625" style="19" customWidth="1"/>
    <col min="12810" max="12810" width="14.6640625" style="19" customWidth="1"/>
    <col min="12811" max="12811" width="13.44140625" style="19" customWidth="1"/>
    <col min="12812" max="12812" width="16.5546875" style="19" customWidth="1"/>
    <col min="12813" max="13059" width="9.109375" style="19"/>
    <col min="13060" max="13060" width="4.5546875" style="19" customWidth="1"/>
    <col min="13061" max="13061" width="20.5546875" style="19" customWidth="1"/>
    <col min="13062" max="13062" width="14.44140625" style="19" customWidth="1"/>
    <col min="13063" max="13063" width="16.5546875" style="19" customWidth="1"/>
    <col min="13064" max="13064" width="12.44140625" style="19" customWidth="1"/>
    <col min="13065" max="13065" width="13.6640625" style="19" customWidth="1"/>
    <col min="13066" max="13066" width="14.6640625" style="19" customWidth="1"/>
    <col min="13067" max="13067" width="13.44140625" style="19" customWidth="1"/>
    <col min="13068" max="13068" width="16.5546875" style="19" customWidth="1"/>
    <col min="13069" max="13315" width="9.109375" style="19"/>
    <col min="13316" max="13316" width="4.5546875" style="19" customWidth="1"/>
    <col min="13317" max="13317" width="20.5546875" style="19" customWidth="1"/>
    <col min="13318" max="13318" width="14.44140625" style="19" customWidth="1"/>
    <col min="13319" max="13319" width="16.5546875" style="19" customWidth="1"/>
    <col min="13320" max="13320" width="12.44140625" style="19" customWidth="1"/>
    <col min="13321" max="13321" width="13.6640625" style="19" customWidth="1"/>
    <col min="13322" max="13322" width="14.6640625" style="19" customWidth="1"/>
    <col min="13323" max="13323" width="13.44140625" style="19" customWidth="1"/>
    <col min="13324" max="13324" width="16.5546875" style="19" customWidth="1"/>
    <col min="13325" max="13571" width="9.109375" style="19"/>
    <col min="13572" max="13572" width="4.5546875" style="19" customWidth="1"/>
    <col min="13573" max="13573" width="20.5546875" style="19" customWidth="1"/>
    <col min="13574" max="13574" width="14.44140625" style="19" customWidth="1"/>
    <col min="13575" max="13575" width="16.5546875" style="19" customWidth="1"/>
    <col min="13576" max="13576" width="12.44140625" style="19" customWidth="1"/>
    <col min="13577" max="13577" width="13.6640625" style="19" customWidth="1"/>
    <col min="13578" max="13578" width="14.6640625" style="19" customWidth="1"/>
    <col min="13579" max="13579" width="13.44140625" style="19" customWidth="1"/>
    <col min="13580" max="13580" width="16.5546875" style="19" customWidth="1"/>
    <col min="13581" max="13827" width="9.109375" style="19"/>
    <col min="13828" max="13828" width="4.5546875" style="19" customWidth="1"/>
    <col min="13829" max="13829" width="20.5546875" style="19" customWidth="1"/>
    <col min="13830" max="13830" width="14.44140625" style="19" customWidth="1"/>
    <col min="13831" max="13831" width="16.5546875" style="19" customWidth="1"/>
    <col min="13832" max="13832" width="12.44140625" style="19" customWidth="1"/>
    <col min="13833" max="13833" width="13.6640625" style="19" customWidth="1"/>
    <col min="13834" max="13834" width="14.6640625" style="19" customWidth="1"/>
    <col min="13835" max="13835" width="13.44140625" style="19" customWidth="1"/>
    <col min="13836" max="13836" width="16.5546875" style="19" customWidth="1"/>
    <col min="13837" max="14083" width="9.109375" style="19"/>
    <col min="14084" max="14084" width="4.5546875" style="19" customWidth="1"/>
    <col min="14085" max="14085" width="20.5546875" style="19" customWidth="1"/>
    <col min="14086" max="14086" width="14.44140625" style="19" customWidth="1"/>
    <col min="14087" max="14087" width="16.5546875" style="19" customWidth="1"/>
    <col min="14088" max="14088" width="12.44140625" style="19" customWidth="1"/>
    <col min="14089" max="14089" width="13.6640625" style="19" customWidth="1"/>
    <col min="14090" max="14090" width="14.6640625" style="19" customWidth="1"/>
    <col min="14091" max="14091" width="13.44140625" style="19" customWidth="1"/>
    <col min="14092" max="14092" width="16.5546875" style="19" customWidth="1"/>
    <col min="14093" max="14339" width="9.109375" style="19"/>
    <col min="14340" max="14340" width="4.5546875" style="19" customWidth="1"/>
    <col min="14341" max="14341" width="20.5546875" style="19" customWidth="1"/>
    <col min="14342" max="14342" width="14.44140625" style="19" customWidth="1"/>
    <col min="14343" max="14343" width="16.5546875" style="19" customWidth="1"/>
    <col min="14344" max="14344" width="12.44140625" style="19" customWidth="1"/>
    <col min="14345" max="14345" width="13.6640625" style="19" customWidth="1"/>
    <col min="14346" max="14346" width="14.6640625" style="19" customWidth="1"/>
    <col min="14347" max="14347" width="13.44140625" style="19" customWidth="1"/>
    <col min="14348" max="14348" width="16.5546875" style="19" customWidth="1"/>
    <col min="14349" max="14595" width="9.109375" style="19"/>
    <col min="14596" max="14596" width="4.5546875" style="19" customWidth="1"/>
    <col min="14597" max="14597" width="20.5546875" style="19" customWidth="1"/>
    <col min="14598" max="14598" width="14.44140625" style="19" customWidth="1"/>
    <col min="14599" max="14599" width="16.5546875" style="19" customWidth="1"/>
    <col min="14600" max="14600" width="12.44140625" style="19" customWidth="1"/>
    <col min="14601" max="14601" width="13.6640625" style="19" customWidth="1"/>
    <col min="14602" max="14602" width="14.6640625" style="19" customWidth="1"/>
    <col min="14603" max="14603" width="13.44140625" style="19" customWidth="1"/>
    <col min="14604" max="14604" width="16.5546875" style="19" customWidth="1"/>
    <col min="14605" max="14851" width="9.109375" style="19"/>
    <col min="14852" max="14852" width="4.5546875" style="19" customWidth="1"/>
    <col min="14853" max="14853" width="20.5546875" style="19" customWidth="1"/>
    <col min="14854" max="14854" width="14.44140625" style="19" customWidth="1"/>
    <col min="14855" max="14855" width="16.5546875" style="19" customWidth="1"/>
    <col min="14856" max="14856" width="12.44140625" style="19" customWidth="1"/>
    <col min="14857" max="14857" width="13.6640625" style="19" customWidth="1"/>
    <col min="14858" max="14858" width="14.6640625" style="19" customWidth="1"/>
    <col min="14859" max="14859" width="13.44140625" style="19" customWidth="1"/>
    <col min="14860" max="14860" width="16.5546875" style="19" customWidth="1"/>
    <col min="14861" max="15107" width="9.109375" style="19"/>
    <col min="15108" max="15108" width="4.5546875" style="19" customWidth="1"/>
    <col min="15109" max="15109" width="20.5546875" style="19" customWidth="1"/>
    <col min="15110" max="15110" width="14.44140625" style="19" customWidth="1"/>
    <col min="15111" max="15111" width="16.5546875" style="19" customWidth="1"/>
    <col min="15112" max="15112" width="12.44140625" style="19" customWidth="1"/>
    <col min="15113" max="15113" width="13.6640625" style="19" customWidth="1"/>
    <col min="15114" max="15114" width="14.6640625" style="19" customWidth="1"/>
    <col min="15115" max="15115" width="13.44140625" style="19" customWidth="1"/>
    <col min="15116" max="15116" width="16.5546875" style="19" customWidth="1"/>
    <col min="15117" max="15363" width="9.109375" style="19"/>
    <col min="15364" max="15364" width="4.5546875" style="19" customWidth="1"/>
    <col min="15365" max="15365" width="20.5546875" style="19" customWidth="1"/>
    <col min="15366" max="15366" width="14.44140625" style="19" customWidth="1"/>
    <col min="15367" max="15367" width="16.5546875" style="19" customWidth="1"/>
    <col min="15368" max="15368" width="12.44140625" style="19" customWidth="1"/>
    <col min="15369" max="15369" width="13.6640625" style="19" customWidth="1"/>
    <col min="15370" max="15370" width="14.6640625" style="19" customWidth="1"/>
    <col min="15371" max="15371" width="13.44140625" style="19" customWidth="1"/>
    <col min="15372" max="15372" width="16.5546875" style="19" customWidth="1"/>
    <col min="15373" max="15619" width="9.109375" style="19"/>
    <col min="15620" max="15620" width="4.5546875" style="19" customWidth="1"/>
    <col min="15621" max="15621" width="20.5546875" style="19" customWidth="1"/>
    <col min="15622" max="15622" width="14.44140625" style="19" customWidth="1"/>
    <col min="15623" max="15623" width="16.5546875" style="19" customWidth="1"/>
    <col min="15624" max="15624" width="12.44140625" style="19" customWidth="1"/>
    <col min="15625" max="15625" width="13.6640625" style="19" customWidth="1"/>
    <col min="15626" max="15626" width="14.6640625" style="19" customWidth="1"/>
    <col min="15627" max="15627" width="13.44140625" style="19" customWidth="1"/>
    <col min="15628" max="15628" width="16.5546875" style="19" customWidth="1"/>
    <col min="15629" max="15875" width="9.109375" style="19"/>
    <col min="15876" max="15876" width="4.5546875" style="19" customWidth="1"/>
    <col min="15877" max="15877" width="20.5546875" style="19" customWidth="1"/>
    <col min="15878" max="15878" width="14.44140625" style="19" customWidth="1"/>
    <col min="15879" max="15879" width="16.5546875" style="19" customWidth="1"/>
    <col min="15880" max="15880" width="12.44140625" style="19" customWidth="1"/>
    <col min="15881" max="15881" width="13.6640625" style="19" customWidth="1"/>
    <col min="15882" max="15882" width="14.6640625" style="19" customWidth="1"/>
    <col min="15883" max="15883" width="13.44140625" style="19" customWidth="1"/>
    <col min="15884" max="15884" width="16.5546875" style="19" customWidth="1"/>
    <col min="15885" max="16384" width="9.109375" style="19"/>
  </cols>
  <sheetData>
    <row r="1" spans="1:14" ht="34.5" customHeight="1">
      <c r="A1" s="558" t="s">
        <v>72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4" s="21" customFormat="1" ht="25.5" customHeight="1">
      <c r="A2" s="529" t="str">
        <f>+'Ekamut-caxs'!A8</f>
        <v xml:space="preserve">«Երևանի հ․23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</row>
    <row r="3" spans="1:14" ht="25.5" customHeight="1">
      <c r="A3" s="559" t="s">
        <v>256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4" ht="21" customHeight="1" thickBot="1">
      <c r="M4" s="410" t="s">
        <v>0</v>
      </c>
    </row>
    <row r="5" spans="1:14" ht="33.75" customHeight="1">
      <c r="A5" s="565" t="s">
        <v>158</v>
      </c>
      <c r="B5" s="567" t="s">
        <v>73</v>
      </c>
      <c r="C5" s="569" t="s">
        <v>238</v>
      </c>
      <c r="D5" s="560" t="s">
        <v>212</v>
      </c>
      <c r="E5" s="561"/>
      <c r="F5" s="561"/>
      <c r="G5" s="561"/>
      <c r="H5" s="561"/>
      <c r="I5" s="561"/>
      <c r="J5" s="561"/>
      <c r="K5" s="561"/>
      <c r="L5" s="562"/>
      <c r="M5" s="563" t="s">
        <v>161</v>
      </c>
    </row>
    <row r="6" spans="1:14" ht="79.5" customHeight="1">
      <c r="A6" s="566"/>
      <c r="B6" s="568"/>
      <c r="C6" s="570"/>
      <c r="D6" s="411" t="s">
        <v>231</v>
      </c>
      <c r="E6" s="412" t="s">
        <v>242</v>
      </c>
      <c r="F6" s="412" t="s">
        <v>243</v>
      </c>
      <c r="G6" s="412" t="s">
        <v>159</v>
      </c>
      <c r="H6" s="412" t="s">
        <v>215</v>
      </c>
      <c r="I6" s="412" t="s">
        <v>214</v>
      </c>
      <c r="J6" s="412" t="s">
        <v>123</v>
      </c>
      <c r="K6" s="413" t="s">
        <v>269</v>
      </c>
      <c r="L6" s="414" t="s">
        <v>213</v>
      </c>
      <c r="M6" s="564"/>
    </row>
    <row r="7" spans="1:14" ht="27.75" customHeight="1">
      <c r="A7" s="411">
        <v>1</v>
      </c>
      <c r="B7" s="415" t="s">
        <v>222</v>
      </c>
      <c r="C7" s="416">
        <v>30883.200000000001</v>
      </c>
      <c r="D7" s="417">
        <v>6508.4</v>
      </c>
      <c r="E7" s="418"/>
      <c r="F7" s="418"/>
      <c r="G7" s="418"/>
      <c r="H7" s="418"/>
      <c r="I7" s="418"/>
      <c r="J7" s="418"/>
      <c r="K7" s="418"/>
      <c r="L7" s="419"/>
      <c r="M7" s="420">
        <f>ROUND(SUM(C7:L7),1)</f>
        <v>37391.599999999999</v>
      </c>
    </row>
    <row r="8" spans="1:14" ht="28.5" customHeight="1">
      <c r="A8" s="411">
        <v>1.1000000000000001</v>
      </c>
      <c r="B8" s="421" t="s">
        <v>123</v>
      </c>
      <c r="C8" s="422"/>
      <c r="D8" s="423" t="s">
        <v>203</v>
      </c>
      <c r="E8" s="424" t="s">
        <v>203</v>
      </c>
      <c r="F8" s="424" t="s">
        <v>203</v>
      </c>
      <c r="G8" s="424" t="s">
        <v>203</v>
      </c>
      <c r="H8" s="424" t="s">
        <v>203</v>
      </c>
      <c r="I8" s="424" t="s">
        <v>203</v>
      </c>
      <c r="J8" s="424" t="s">
        <v>203</v>
      </c>
      <c r="K8" s="424" t="s">
        <v>203</v>
      </c>
      <c r="L8" s="425" t="s">
        <v>203</v>
      </c>
      <c r="M8" s="426" t="s">
        <v>203</v>
      </c>
    </row>
    <row r="9" spans="1:14" ht="30" customHeight="1">
      <c r="A9" s="411">
        <v>1.2</v>
      </c>
      <c r="B9" s="421" t="s">
        <v>213</v>
      </c>
      <c r="C9" s="422"/>
      <c r="D9" s="423" t="s">
        <v>203</v>
      </c>
      <c r="E9" s="424" t="s">
        <v>203</v>
      </c>
      <c r="F9" s="424" t="s">
        <v>203</v>
      </c>
      <c r="G9" s="424" t="s">
        <v>203</v>
      </c>
      <c r="H9" s="424" t="s">
        <v>203</v>
      </c>
      <c r="I9" s="424" t="s">
        <v>203</v>
      </c>
      <c r="J9" s="424" t="s">
        <v>203</v>
      </c>
      <c r="K9" s="424" t="s">
        <v>203</v>
      </c>
      <c r="L9" s="425" t="s">
        <v>203</v>
      </c>
      <c r="M9" s="426" t="s">
        <v>203</v>
      </c>
    </row>
    <row r="10" spans="1:14" ht="35.25" customHeight="1">
      <c r="A10" s="411">
        <v>2</v>
      </c>
      <c r="B10" s="504" t="s">
        <v>95</v>
      </c>
      <c r="C10" s="427"/>
      <c r="D10" s="417"/>
      <c r="E10" s="424" t="s">
        <v>203</v>
      </c>
      <c r="F10" s="424" t="s">
        <v>203</v>
      </c>
      <c r="G10" s="424" t="s">
        <v>203</v>
      </c>
      <c r="H10" s="424" t="s">
        <v>203</v>
      </c>
      <c r="I10" s="424" t="s">
        <v>203</v>
      </c>
      <c r="J10" s="424" t="s">
        <v>203</v>
      </c>
      <c r="K10" s="424" t="s">
        <v>203</v>
      </c>
      <c r="L10" s="425" t="s">
        <v>203</v>
      </c>
      <c r="M10" s="420">
        <f>ROUND(SUM(C10:L10),1)</f>
        <v>0</v>
      </c>
    </row>
    <row r="11" spans="1:14" s="435" customFormat="1" ht="34.5" customHeight="1" thickBot="1">
      <c r="A11" s="428"/>
      <c r="B11" s="429" t="s">
        <v>74</v>
      </c>
      <c r="C11" s="430" t="s">
        <v>203</v>
      </c>
      <c r="D11" s="431" t="s">
        <v>203</v>
      </c>
      <c r="E11" s="432" t="s">
        <v>203</v>
      </c>
      <c r="F11" s="432" t="s">
        <v>203</v>
      </c>
      <c r="G11" s="432" t="s">
        <v>203</v>
      </c>
      <c r="H11" s="432" t="s">
        <v>203</v>
      </c>
      <c r="I11" s="432" t="s">
        <v>203</v>
      </c>
      <c r="J11" s="432" t="s">
        <v>203</v>
      </c>
      <c r="K11" s="432" t="s">
        <v>203</v>
      </c>
      <c r="L11" s="433" t="s">
        <v>203</v>
      </c>
      <c r="M11" s="434">
        <f>ROUND(SUM(M7:M10),1)</f>
        <v>37391.599999999999</v>
      </c>
    </row>
    <row r="12" spans="1:14" s="435" customFormat="1" ht="34.5" customHeight="1">
      <c r="A12" s="436"/>
      <c r="B12" s="437"/>
      <c r="C12" s="408">
        <v>3845.9209999999998</v>
      </c>
      <c r="D12" s="437">
        <v>6431.4</v>
      </c>
      <c r="E12" s="438">
        <f>+D7/2</f>
        <v>3254.2</v>
      </c>
      <c r="F12" s="438"/>
      <c r="G12" s="438"/>
      <c r="H12" s="439"/>
      <c r="I12" s="439"/>
      <c r="J12" s="440"/>
      <c r="K12" s="439"/>
      <c r="L12" s="438"/>
      <c r="M12" s="441"/>
      <c r="N12" s="437"/>
    </row>
    <row r="13" spans="1:14" s="442" customFormat="1" ht="21" customHeight="1">
      <c r="B13" s="443"/>
      <c r="C13" s="443">
        <v>3254.2</v>
      </c>
      <c r="D13" s="444">
        <f>+C13*2</f>
        <v>6508.4</v>
      </c>
      <c r="E13" s="445"/>
      <c r="F13" s="445"/>
      <c r="G13" s="446"/>
      <c r="H13" s="193"/>
      <c r="I13" s="193"/>
      <c r="J13" s="444"/>
      <c r="K13" s="573"/>
      <c r="L13" s="573"/>
      <c r="M13" s="447"/>
    </row>
    <row r="14" spans="1:14" s="436" customFormat="1" ht="69" customHeight="1">
      <c r="B14" s="555" t="s">
        <v>218</v>
      </c>
      <c r="C14" s="556"/>
      <c r="D14" s="557"/>
      <c r="E14" s="436">
        <f>+D12/2</f>
        <v>3215.7</v>
      </c>
      <c r="G14" s="444"/>
      <c r="H14" s="444"/>
      <c r="I14" s="555" t="s">
        <v>217</v>
      </c>
      <c r="J14" s="557"/>
      <c r="K14" s="444"/>
      <c r="L14" s="444"/>
      <c r="M14" s="444"/>
    </row>
    <row r="15" spans="1:14" s="436" customFormat="1" ht="48" customHeight="1">
      <c r="B15" s="448" t="s">
        <v>198</v>
      </c>
      <c r="C15" s="449" t="s">
        <v>244</v>
      </c>
      <c r="D15" s="449" t="s">
        <v>245</v>
      </c>
      <c r="G15" s="450"/>
      <c r="H15" s="451"/>
      <c r="I15" s="448" t="s">
        <v>198</v>
      </c>
      <c r="J15" s="449" t="s">
        <v>216</v>
      </c>
      <c r="K15" s="450"/>
      <c r="L15" s="450"/>
      <c r="M15" s="451"/>
    </row>
    <row r="16" spans="1:14" s="452" customFormat="1" ht="39.75" customHeight="1">
      <c r="B16" s="453">
        <v>93600</v>
      </c>
      <c r="C16" s="454">
        <f>ROUND(4*B16*2/1000,1)</f>
        <v>748.8</v>
      </c>
      <c r="D16" s="454">
        <f>350.1/5*2</f>
        <v>140.04000000000002</v>
      </c>
      <c r="G16" s="455"/>
      <c r="H16" s="456"/>
      <c r="I16" s="457">
        <v>93600</v>
      </c>
      <c r="J16" s="458">
        <f>725.5/12*2</f>
        <v>120.91666666666667</v>
      </c>
      <c r="K16" s="455"/>
      <c r="L16" s="455"/>
      <c r="M16" s="456"/>
    </row>
    <row r="17" spans="1:13" s="26" customFormat="1" ht="24" customHeight="1">
      <c r="D17" s="459"/>
      <c r="E17" s="460"/>
      <c r="F17" s="460"/>
      <c r="G17" s="460"/>
      <c r="H17" s="439"/>
      <c r="I17" s="439"/>
      <c r="J17" s="461"/>
      <c r="K17" s="455"/>
      <c r="L17" s="455"/>
      <c r="M17" s="462"/>
    </row>
    <row r="18" spans="1:13" s="26" customFormat="1" ht="19.5" customHeight="1">
      <c r="A18" s="463"/>
      <c r="B18" s="463"/>
      <c r="C18" s="464"/>
      <c r="D18" s="463"/>
      <c r="E18" s="463"/>
      <c r="F18" s="463"/>
      <c r="G18" s="463"/>
      <c r="H18" s="463"/>
      <c r="I18" s="463"/>
      <c r="J18" s="463"/>
      <c r="K18" s="463"/>
      <c r="L18" s="463"/>
      <c r="M18" s="463"/>
    </row>
    <row r="19" spans="1:13" s="467" customFormat="1" ht="24" customHeight="1">
      <c r="A19" s="465"/>
      <c r="B19" s="466" t="s">
        <v>2</v>
      </c>
      <c r="C19" s="466"/>
      <c r="E19" s="468"/>
      <c r="F19" s="469"/>
      <c r="G19" s="469"/>
      <c r="H19" s="574" t="str">
        <f>+'Ekamut-caxs'!C72</f>
        <v>Ա.Հովիկյան</v>
      </c>
      <c r="I19" s="574"/>
      <c r="J19" s="574"/>
      <c r="K19" s="470"/>
      <c r="L19" s="465"/>
      <c r="M19" s="465"/>
    </row>
    <row r="20" spans="1:13" s="471" customFormat="1" ht="17.25" customHeight="1">
      <c r="B20" s="472"/>
      <c r="C20" s="472"/>
      <c r="E20" s="473" t="s">
        <v>97</v>
      </c>
      <c r="F20" s="474"/>
      <c r="G20" s="475"/>
      <c r="H20" s="572" t="s">
        <v>98</v>
      </c>
      <c r="I20" s="572"/>
      <c r="J20" s="572"/>
      <c r="K20" s="474"/>
    </row>
    <row r="21" spans="1:13" s="467" customFormat="1" ht="24.75" customHeight="1">
      <c r="B21" s="476" t="s">
        <v>6</v>
      </c>
      <c r="C21" s="476"/>
      <c r="E21" s="477"/>
      <c r="F21" s="478"/>
      <c r="G21" s="478"/>
      <c r="H21" s="571" t="str">
        <f>+'Ekamut-caxs'!C74</f>
        <v>Ն.Արսենյան</v>
      </c>
      <c r="I21" s="571"/>
      <c r="J21" s="571"/>
      <c r="K21" s="479"/>
    </row>
    <row r="22" spans="1:13" s="471" customFormat="1" ht="18.75" customHeight="1">
      <c r="E22" s="473" t="s">
        <v>97</v>
      </c>
      <c r="F22" s="474"/>
      <c r="G22" s="475"/>
      <c r="H22" s="572" t="s">
        <v>98</v>
      </c>
      <c r="I22" s="572"/>
      <c r="J22" s="572"/>
      <c r="K22" s="474"/>
    </row>
    <row r="23" spans="1:13" s="480" customFormat="1" ht="15.6">
      <c r="D23" s="481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H78" activeCellId="1" sqref="C69 H78"/>
    </sheetView>
  </sheetViews>
  <sheetFormatPr defaultColWidth="9.109375" defaultRowHeight="15.6"/>
  <cols>
    <col min="1" max="1" width="4.109375" style="162" customWidth="1"/>
    <col min="2" max="2" width="19.109375" style="162" customWidth="1"/>
    <col min="3" max="3" width="14.88671875" style="162" customWidth="1"/>
    <col min="4" max="4" width="16" style="162" customWidth="1"/>
    <col min="5" max="5" width="14.88671875" style="162" customWidth="1"/>
    <col min="6" max="6" width="16.33203125" style="162" customWidth="1"/>
    <col min="7" max="13" width="14.88671875" style="162" customWidth="1"/>
    <col min="14" max="16384" width="9.109375" style="162"/>
  </cols>
  <sheetData>
    <row r="1" spans="1:13" s="161" customFormat="1" ht="18.75" customHeight="1">
      <c r="A1" s="582" t="s">
        <v>72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1" customFormat="1" ht="21.75" customHeight="1">
      <c r="A2" s="583" t="str">
        <f>+'Ekamut-caxs'!A8:D8</f>
        <v xml:space="preserve">«Երևանի հ․23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1" customFormat="1" ht="21" customHeight="1">
      <c r="A3" s="583" t="s">
        <v>99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/>
    <row r="5" spans="1:13" s="169" customFormat="1" ht="24.75" customHeight="1">
      <c r="A5" s="585" t="s">
        <v>120</v>
      </c>
      <c r="B5" s="587" t="s">
        <v>100</v>
      </c>
      <c r="C5" s="579" t="s">
        <v>101</v>
      </c>
      <c r="D5" s="580"/>
      <c r="E5" s="580"/>
      <c r="F5" s="581"/>
      <c r="G5" s="589" t="s">
        <v>102</v>
      </c>
      <c r="H5" s="589"/>
      <c r="I5" s="589"/>
      <c r="J5" s="589"/>
      <c r="K5" s="579" t="s">
        <v>149</v>
      </c>
      <c r="L5" s="580"/>
      <c r="M5" s="581"/>
    </row>
    <row r="6" spans="1:13" s="173" customFormat="1" ht="51" customHeight="1">
      <c r="A6" s="586"/>
      <c r="B6" s="588"/>
      <c r="C6" s="170" t="s">
        <v>234</v>
      </c>
      <c r="D6" s="171" t="s">
        <v>235</v>
      </c>
      <c r="E6" s="171" t="s">
        <v>257</v>
      </c>
      <c r="F6" s="172" t="s">
        <v>258</v>
      </c>
      <c r="G6" s="171" t="s">
        <v>237</v>
      </c>
      <c r="H6" s="221" t="s">
        <v>235</v>
      </c>
      <c r="I6" s="171" t="s">
        <v>259</v>
      </c>
      <c r="J6" s="221" t="s">
        <v>258</v>
      </c>
      <c r="K6" s="171" t="s">
        <v>234</v>
      </c>
      <c r="L6" s="171" t="s">
        <v>257</v>
      </c>
      <c r="M6" s="172" t="s">
        <v>258</v>
      </c>
    </row>
    <row r="7" spans="1:13" ht="19.5" customHeight="1">
      <c r="A7" s="163">
        <v>1</v>
      </c>
      <c r="B7" s="227" t="s">
        <v>103</v>
      </c>
      <c r="C7" s="314" t="s">
        <v>236</v>
      </c>
      <c r="D7" s="305" t="s">
        <v>236</v>
      </c>
      <c r="E7" s="317"/>
      <c r="F7" s="307"/>
      <c r="G7" s="320" t="s">
        <v>236</v>
      </c>
      <c r="H7" s="305" t="s">
        <v>236</v>
      </c>
      <c r="I7" s="317"/>
      <c r="J7" s="308"/>
      <c r="K7" s="366" t="s">
        <v>236</v>
      </c>
      <c r="L7" s="317"/>
      <c r="M7" s="309">
        <f>+L7*200.47</f>
        <v>0</v>
      </c>
    </row>
    <row r="8" spans="1:13" ht="19.5" customHeight="1">
      <c r="A8" s="163">
        <v>2</v>
      </c>
      <c r="B8" s="227" t="s">
        <v>104</v>
      </c>
      <c r="C8" s="314" t="s">
        <v>236</v>
      </c>
      <c r="D8" s="305" t="s">
        <v>236</v>
      </c>
      <c r="E8" s="317"/>
      <c r="F8" s="307"/>
      <c r="G8" s="320" t="s">
        <v>236</v>
      </c>
      <c r="H8" s="305" t="s">
        <v>236</v>
      </c>
      <c r="I8" s="317"/>
      <c r="J8" s="308"/>
      <c r="K8" s="366" t="s">
        <v>236</v>
      </c>
      <c r="L8" s="317"/>
      <c r="M8" s="309">
        <f t="shared" ref="M8:M18" si="0">+L8*200.47</f>
        <v>0</v>
      </c>
    </row>
    <row r="9" spans="1:13" ht="19.5" customHeight="1">
      <c r="A9" s="163">
        <v>3</v>
      </c>
      <c r="B9" s="227" t="s">
        <v>105</v>
      </c>
      <c r="C9" s="314" t="s">
        <v>236</v>
      </c>
      <c r="D9" s="305" t="s">
        <v>236</v>
      </c>
      <c r="E9" s="317"/>
      <c r="F9" s="307"/>
      <c r="G9" s="320" t="s">
        <v>236</v>
      </c>
      <c r="H9" s="305" t="s">
        <v>236</v>
      </c>
      <c r="I9" s="317"/>
      <c r="J9" s="308"/>
      <c r="K9" s="366" t="s">
        <v>236</v>
      </c>
      <c r="L9" s="317"/>
      <c r="M9" s="309">
        <f t="shared" si="0"/>
        <v>0</v>
      </c>
    </row>
    <row r="10" spans="1:13" ht="19.5" customHeight="1">
      <c r="A10" s="163">
        <v>4</v>
      </c>
      <c r="B10" s="227" t="s">
        <v>106</v>
      </c>
      <c r="C10" s="315" t="s">
        <v>236</v>
      </c>
      <c r="D10" s="306" t="s">
        <v>236</v>
      </c>
      <c r="E10" s="317"/>
      <c r="F10" s="307"/>
      <c r="G10" s="320" t="s">
        <v>236</v>
      </c>
      <c r="H10" s="310" t="s">
        <v>236</v>
      </c>
      <c r="I10" s="317"/>
      <c r="J10" s="308"/>
      <c r="K10" s="366" t="s">
        <v>236</v>
      </c>
      <c r="L10" s="317"/>
      <c r="M10" s="309">
        <f t="shared" si="0"/>
        <v>0</v>
      </c>
    </row>
    <row r="11" spans="1:13" ht="19.5" customHeight="1">
      <c r="A11" s="163">
        <v>5</v>
      </c>
      <c r="B11" s="227" t="s">
        <v>107</v>
      </c>
      <c r="C11" s="315" t="s">
        <v>236</v>
      </c>
      <c r="D11" s="306" t="s">
        <v>236</v>
      </c>
      <c r="E11" s="317"/>
      <c r="F11" s="307"/>
      <c r="G11" s="320" t="s">
        <v>236</v>
      </c>
      <c r="H11" s="310" t="s">
        <v>236</v>
      </c>
      <c r="I11" s="317"/>
      <c r="J11" s="308"/>
      <c r="K11" s="366" t="s">
        <v>236</v>
      </c>
      <c r="L11" s="317"/>
      <c r="M11" s="309">
        <f t="shared" si="0"/>
        <v>0</v>
      </c>
    </row>
    <row r="12" spans="1:13" ht="19.5" customHeight="1">
      <c r="A12" s="163">
        <v>6</v>
      </c>
      <c r="B12" s="227" t="s">
        <v>108</v>
      </c>
      <c r="C12" s="315" t="s">
        <v>236</v>
      </c>
      <c r="D12" s="306" t="s">
        <v>236</v>
      </c>
      <c r="E12" s="317"/>
      <c r="F12" s="307"/>
      <c r="G12" s="320" t="s">
        <v>236</v>
      </c>
      <c r="H12" s="310" t="s">
        <v>236</v>
      </c>
      <c r="I12" s="317"/>
      <c r="J12" s="308"/>
      <c r="K12" s="366" t="s">
        <v>236</v>
      </c>
      <c r="L12" s="317"/>
      <c r="M12" s="309">
        <f t="shared" si="0"/>
        <v>0</v>
      </c>
    </row>
    <row r="13" spans="1:13" ht="19.5" customHeight="1">
      <c r="A13" s="163">
        <v>7</v>
      </c>
      <c r="B13" s="227" t="s">
        <v>109</v>
      </c>
      <c r="C13" s="315" t="s">
        <v>236</v>
      </c>
      <c r="D13" s="306" t="s">
        <v>236</v>
      </c>
      <c r="E13" s="317"/>
      <c r="F13" s="307"/>
      <c r="G13" s="320" t="s">
        <v>236</v>
      </c>
      <c r="H13" s="310" t="s">
        <v>236</v>
      </c>
      <c r="I13" s="317"/>
      <c r="J13" s="308"/>
      <c r="K13" s="366" t="s">
        <v>236</v>
      </c>
      <c r="L13" s="317"/>
      <c r="M13" s="309">
        <f t="shared" si="0"/>
        <v>0</v>
      </c>
    </row>
    <row r="14" spans="1:13" ht="19.5" customHeight="1">
      <c r="A14" s="163">
        <v>8</v>
      </c>
      <c r="B14" s="228" t="s">
        <v>110</v>
      </c>
      <c r="C14" s="315" t="s">
        <v>236</v>
      </c>
      <c r="D14" s="306" t="s">
        <v>236</v>
      </c>
      <c r="E14" s="317"/>
      <c r="F14" s="307"/>
      <c r="G14" s="320" t="s">
        <v>236</v>
      </c>
      <c r="H14" s="310" t="s">
        <v>236</v>
      </c>
      <c r="I14" s="317"/>
      <c r="J14" s="308"/>
      <c r="K14" s="366" t="s">
        <v>236</v>
      </c>
      <c r="L14" s="317"/>
      <c r="M14" s="309">
        <f t="shared" si="0"/>
        <v>0</v>
      </c>
    </row>
    <row r="15" spans="1:13" ht="19.5" customHeight="1">
      <c r="A15" s="163">
        <v>9</v>
      </c>
      <c r="B15" s="228" t="s">
        <v>111</v>
      </c>
      <c r="C15" s="315" t="s">
        <v>236</v>
      </c>
      <c r="D15" s="306" t="s">
        <v>236</v>
      </c>
      <c r="E15" s="317"/>
      <c r="F15" s="307"/>
      <c r="G15" s="320" t="s">
        <v>236</v>
      </c>
      <c r="H15" s="310" t="s">
        <v>236</v>
      </c>
      <c r="I15" s="317"/>
      <c r="J15" s="308"/>
      <c r="K15" s="366" t="s">
        <v>236</v>
      </c>
      <c r="L15" s="317"/>
      <c r="M15" s="309">
        <f t="shared" si="0"/>
        <v>0</v>
      </c>
    </row>
    <row r="16" spans="1:13" ht="19.5" customHeight="1">
      <c r="A16" s="163">
        <v>10</v>
      </c>
      <c r="B16" s="228" t="s">
        <v>112</v>
      </c>
      <c r="C16" s="315" t="s">
        <v>236</v>
      </c>
      <c r="D16" s="306" t="s">
        <v>236</v>
      </c>
      <c r="E16" s="317"/>
      <c r="F16" s="307"/>
      <c r="G16" s="319" t="s">
        <v>236</v>
      </c>
      <c r="H16" s="310" t="s">
        <v>236</v>
      </c>
      <c r="I16" s="317"/>
      <c r="J16" s="308"/>
      <c r="K16" s="366" t="s">
        <v>236</v>
      </c>
      <c r="L16" s="317"/>
      <c r="M16" s="309">
        <f t="shared" si="0"/>
        <v>0</v>
      </c>
    </row>
    <row r="17" spans="1:13" ht="19.5" customHeight="1">
      <c r="A17" s="163">
        <v>11</v>
      </c>
      <c r="B17" s="228" t="s">
        <v>113</v>
      </c>
      <c r="C17" s="315"/>
      <c r="D17" s="306"/>
      <c r="E17" s="317">
        <f>+MAX(C17,E7)</f>
        <v>0</v>
      </c>
      <c r="F17" s="307">
        <f>+E17*143.7</f>
        <v>0</v>
      </c>
      <c r="G17" s="319"/>
      <c r="H17" s="310"/>
      <c r="I17" s="317">
        <f>+MAX(G17,I7)</f>
        <v>0</v>
      </c>
      <c r="J17" s="308">
        <f>+I17*47.98</f>
        <v>0</v>
      </c>
      <c r="K17" s="366"/>
      <c r="L17" s="317">
        <f>+MAX(K17,L7)</f>
        <v>0</v>
      </c>
      <c r="M17" s="309">
        <f t="shared" si="0"/>
        <v>0</v>
      </c>
    </row>
    <row r="18" spans="1:13" ht="19.5" customHeight="1">
      <c r="A18" s="163">
        <v>12</v>
      </c>
      <c r="B18" s="228" t="s">
        <v>114</v>
      </c>
      <c r="C18" s="315"/>
      <c r="D18" s="306"/>
      <c r="E18" s="317">
        <f>+MAX(C18,E8)</f>
        <v>0</v>
      </c>
      <c r="F18" s="307">
        <f>+E18*143.7</f>
        <v>0</v>
      </c>
      <c r="G18" s="319"/>
      <c r="H18" s="310"/>
      <c r="I18" s="317">
        <f>+MAX(G18,I8)</f>
        <v>0</v>
      </c>
      <c r="J18" s="308">
        <f>+I18*47.98</f>
        <v>0</v>
      </c>
      <c r="K18" s="366"/>
      <c r="L18" s="317">
        <f>+MAX(K18,L8)</f>
        <v>0</v>
      </c>
      <c r="M18" s="309">
        <f t="shared" si="0"/>
        <v>0</v>
      </c>
    </row>
    <row r="19" spans="1:13" ht="32.25" customHeight="1" thickBot="1">
      <c r="A19" s="229"/>
      <c r="B19" s="235" t="s">
        <v>96</v>
      </c>
      <c r="C19" s="316">
        <f t="shared" ref="C19:K19" si="1">SUM(C7:C18)</f>
        <v>0</v>
      </c>
      <c r="D19" s="311">
        <f t="shared" si="1"/>
        <v>0</v>
      </c>
      <c r="E19" s="318">
        <f t="shared" si="1"/>
        <v>0</v>
      </c>
      <c r="F19" s="312">
        <f>SUM(F7:F18)</f>
        <v>0</v>
      </c>
      <c r="G19" s="321">
        <f>SUM(G7:G18)</f>
        <v>0</v>
      </c>
      <c r="H19" s="311">
        <f>SUM(H7:H18)</f>
        <v>0</v>
      </c>
      <c r="I19" s="318">
        <f>SUM(I7:I18)</f>
        <v>0</v>
      </c>
      <c r="J19" s="313">
        <f>SUM(J7:J18)</f>
        <v>0</v>
      </c>
      <c r="K19" s="316">
        <f t="shared" si="1"/>
        <v>0</v>
      </c>
      <c r="L19" s="318">
        <f>SUM(L7:L18)</f>
        <v>0</v>
      </c>
      <c r="M19" s="312">
        <f>SUM(M7:M18)</f>
        <v>0</v>
      </c>
    </row>
    <row r="20" spans="1:13" ht="21.75" customHeight="1">
      <c r="A20" s="224"/>
      <c r="B20" s="288"/>
      <c r="C20" s="289"/>
      <c r="D20" s="208"/>
      <c r="E20" s="289"/>
      <c r="F20" s="208">
        <f>ROUND(F19/1000,1)</f>
        <v>0</v>
      </c>
      <c r="G20" s="289"/>
      <c r="H20" s="208"/>
      <c r="I20" s="289"/>
      <c r="J20" s="208">
        <f>ROUND(J19/1000,1)</f>
        <v>0</v>
      </c>
      <c r="K20" s="289"/>
      <c r="L20" s="289"/>
      <c r="M20" s="208">
        <f>ROUND(M19/1000,1)</f>
        <v>0</v>
      </c>
    </row>
    <row r="21" spans="1:13" ht="18.75" customHeight="1" thickBot="1">
      <c r="A21" s="224"/>
      <c r="B21" s="584" t="s">
        <v>207</v>
      </c>
      <c r="C21" s="584"/>
      <c r="D21" s="584"/>
      <c r="E21" s="225"/>
      <c r="F21" s="226"/>
      <c r="G21" s="224"/>
      <c r="H21" s="225"/>
      <c r="I21" s="224"/>
      <c r="J21" s="224"/>
      <c r="K21" s="224"/>
      <c r="L21" s="224"/>
      <c r="M21" s="222"/>
    </row>
    <row r="22" spans="1:13" s="161" customFormat="1" ht="34.5" customHeight="1">
      <c r="A22" s="230"/>
      <c r="B22" s="231" t="s">
        <v>153</v>
      </c>
      <c r="C22" s="232" t="s">
        <v>154</v>
      </c>
      <c r="D22" s="232"/>
      <c r="E22" s="232"/>
      <c r="F22" s="233"/>
      <c r="G22" s="230"/>
      <c r="H22" s="232"/>
      <c r="I22" s="232"/>
      <c r="J22" s="234"/>
      <c r="K22" s="230"/>
      <c r="L22" s="232"/>
      <c r="M22" s="234"/>
    </row>
    <row r="23" spans="1:13" ht="23.25" customHeight="1">
      <c r="A23" s="211">
        <v>1</v>
      </c>
      <c r="B23" s="204"/>
      <c r="C23" s="392"/>
      <c r="D23" s="392"/>
      <c r="E23" s="392"/>
      <c r="F23" s="307"/>
      <c r="G23" s="393"/>
      <c r="H23" s="392"/>
      <c r="I23" s="392"/>
      <c r="J23" s="309"/>
      <c r="K23" s="393"/>
      <c r="L23" s="392"/>
      <c r="M23" s="309"/>
    </row>
    <row r="24" spans="1:13" ht="23.25" customHeight="1">
      <c r="A24" s="211">
        <v>2</v>
      </c>
      <c r="B24" s="204"/>
      <c r="C24" s="392"/>
      <c r="D24" s="392"/>
      <c r="E24" s="392"/>
      <c r="F24" s="307"/>
      <c r="G24" s="393"/>
      <c r="H24" s="392"/>
      <c r="I24" s="392"/>
      <c r="J24" s="309"/>
      <c r="K24" s="393"/>
      <c r="L24" s="392"/>
      <c r="M24" s="309"/>
    </row>
    <row r="25" spans="1:13" s="173" customFormat="1" ht="23.25" customHeight="1">
      <c r="A25" s="163">
        <v>3</v>
      </c>
      <c r="B25" s="205"/>
      <c r="C25" s="394"/>
      <c r="D25" s="394"/>
      <c r="E25" s="394"/>
      <c r="F25" s="395"/>
      <c r="G25" s="396"/>
      <c r="H25" s="394"/>
      <c r="I25" s="394"/>
      <c r="J25" s="395"/>
      <c r="K25" s="396"/>
      <c r="L25" s="394"/>
      <c r="M25" s="395"/>
    </row>
    <row r="26" spans="1:13" s="161" customFormat="1" ht="24" customHeight="1">
      <c r="A26" s="212"/>
      <c r="B26" s="206" t="s">
        <v>74</v>
      </c>
      <c r="C26" s="397"/>
      <c r="D26" s="397"/>
      <c r="E26" s="397"/>
      <c r="F26" s="398">
        <f>SUM(F23:F25)</f>
        <v>0</v>
      </c>
      <c r="G26" s="399"/>
      <c r="H26" s="397"/>
      <c r="I26" s="397"/>
      <c r="J26" s="398">
        <f>SUM(J23:J25)</f>
        <v>0</v>
      </c>
      <c r="K26" s="399"/>
      <c r="L26" s="397"/>
      <c r="M26" s="398">
        <f>SUM(M23:M25)</f>
        <v>0</v>
      </c>
    </row>
    <row r="27" spans="1:13" s="161" customFormat="1" ht="27" customHeight="1" thickBot="1">
      <c r="A27" s="213"/>
      <c r="B27" s="216" t="s">
        <v>155</v>
      </c>
      <c r="C27" s="311"/>
      <c r="D27" s="311"/>
      <c r="E27" s="311"/>
      <c r="F27" s="312">
        <f>+F20-F26</f>
        <v>0</v>
      </c>
      <c r="G27" s="391"/>
      <c r="H27" s="311"/>
      <c r="I27" s="311"/>
      <c r="J27" s="312">
        <f>J20-J26</f>
        <v>0</v>
      </c>
      <c r="K27" s="391"/>
      <c r="L27" s="311"/>
      <c r="M27" s="312">
        <f>M20-M26</f>
        <v>0</v>
      </c>
    </row>
    <row r="28" spans="1:13" s="161" customFormat="1" ht="25.5" customHeight="1">
      <c r="A28" s="166"/>
      <c r="B28" s="207"/>
      <c r="C28" s="166"/>
      <c r="D28" s="166"/>
      <c r="E28" s="166"/>
      <c r="F28" s="208"/>
      <c r="G28" s="166"/>
      <c r="H28" s="166"/>
      <c r="I28" s="166"/>
      <c r="J28" s="210" t="s">
        <v>156</v>
      </c>
      <c r="K28" s="214"/>
      <c r="L28" s="214"/>
      <c r="M28" s="215">
        <f>+F26+J26+M26</f>
        <v>0</v>
      </c>
    </row>
    <row r="29" spans="1:13" s="161" customFormat="1" ht="20.25" customHeight="1">
      <c r="A29" s="166"/>
      <c r="B29" s="207"/>
      <c r="C29" s="166"/>
      <c r="D29" s="166"/>
      <c r="E29" s="166"/>
      <c r="F29" s="208"/>
      <c r="G29" s="166"/>
      <c r="H29" s="166"/>
      <c r="I29" s="166"/>
      <c r="J29" s="166"/>
      <c r="K29" s="166"/>
      <c r="L29" s="166"/>
      <c r="M29" s="208"/>
    </row>
    <row r="30" spans="1:13" s="174" customFormat="1" ht="25.5" customHeight="1">
      <c r="B30" s="175"/>
      <c r="C30" s="176" t="s">
        <v>2</v>
      </c>
      <c r="D30" s="176"/>
      <c r="E30" s="175"/>
      <c r="F30" s="175"/>
      <c r="G30" s="576"/>
      <c r="H30" s="576"/>
      <c r="I30" s="302"/>
      <c r="J30" s="578" t="str">
        <f>+'Ekamut-caxs'!C72</f>
        <v>Ա.Հովիկյան</v>
      </c>
      <c r="K30" s="578"/>
      <c r="M30" s="165"/>
    </row>
    <row r="31" spans="1:13" s="161" customFormat="1">
      <c r="C31" s="168"/>
      <c r="D31" s="168"/>
      <c r="E31" s="167"/>
      <c r="F31" s="167"/>
      <c r="G31" s="577" t="s">
        <v>97</v>
      </c>
      <c r="H31" s="577"/>
      <c r="I31" s="303"/>
      <c r="J31" s="577" t="s">
        <v>115</v>
      </c>
      <c r="K31" s="577"/>
    </row>
    <row r="32" spans="1:13" s="174" customFormat="1" ht="23.25" customHeight="1">
      <c r="B32" s="175"/>
      <c r="C32" s="177" t="s">
        <v>6</v>
      </c>
      <c r="D32" s="177"/>
      <c r="E32" s="175"/>
      <c r="F32" s="175"/>
      <c r="G32" s="578"/>
      <c r="H32" s="578"/>
      <c r="I32" s="178"/>
      <c r="J32" s="578" t="str">
        <f>+'Ekamut-caxs'!C74</f>
        <v>Ն.Արսենյան</v>
      </c>
      <c r="K32" s="578"/>
    </row>
    <row r="33" spans="3:13" s="161" customFormat="1">
      <c r="C33" s="164"/>
      <c r="D33" s="164"/>
      <c r="G33" s="577" t="s">
        <v>97</v>
      </c>
      <c r="H33" s="577"/>
      <c r="I33" s="303"/>
      <c r="J33" s="577" t="s">
        <v>115</v>
      </c>
      <c r="K33" s="577"/>
    </row>
    <row r="34" spans="3:13">
      <c r="F34" s="179" t="s">
        <v>1</v>
      </c>
    </row>
    <row r="35" spans="3:13" ht="16.5" customHeight="1">
      <c r="C35" s="162" t="s">
        <v>116</v>
      </c>
      <c r="E35" s="162" t="s">
        <v>117</v>
      </c>
      <c r="F35" s="162" t="s">
        <v>267</v>
      </c>
      <c r="I35" s="482" t="s">
        <v>118</v>
      </c>
      <c r="J35" s="483" t="s">
        <v>260</v>
      </c>
      <c r="K35" s="483"/>
      <c r="L35" s="483" t="s">
        <v>261</v>
      </c>
      <c r="M35" s="483" t="s">
        <v>262</v>
      </c>
    </row>
    <row r="36" spans="3:13" ht="16.5" customHeight="1">
      <c r="C36" s="162" t="s">
        <v>119</v>
      </c>
      <c r="E36" s="162" t="s">
        <v>117</v>
      </c>
      <c r="F36" s="162" t="s">
        <v>268</v>
      </c>
      <c r="I36" s="575" t="s">
        <v>263</v>
      </c>
      <c r="J36" s="575"/>
      <c r="K36" s="483"/>
      <c r="L36" s="575" t="s">
        <v>264</v>
      </c>
      <c r="M36" s="575"/>
    </row>
    <row r="37" spans="3:13">
      <c r="I37" s="575"/>
      <c r="J37" s="575"/>
      <c r="K37" s="483"/>
      <c r="L37" s="575"/>
      <c r="M37" s="575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78" activeCellId="1" sqref="C69 H78"/>
    </sheetView>
  </sheetViews>
  <sheetFormatPr defaultRowHeight="15"/>
  <cols>
    <col min="1" max="1" width="4.44140625" style="159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2" customFormat="1" ht="24" customHeight="1">
      <c r="A1" s="592" t="s">
        <v>72</v>
      </c>
      <c r="B1" s="592"/>
      <c r="C1" s="592"/>
      <c r="D1" s="592"/>
      <c r="E1" s="592"/>
    </row>
    <row r="2" spans="1:6" ht="23.25" customHeight="1">
      <c r="A2" s="593" t="str">
        <f>+'Ekamut-caxs'!A8:D8</f>
        <v xml:space="preserve">«Երևանի հ․23 մսուր-մանկապարտեզ» ՀՈԱԿ-ի </v>
      </c>
      <c r="B2" s="593"/>
      <c r="C2" s="593"/>
      <c r="D2" s="593"/>
      <c r="E2" s="593"/>
    </row>
    <row r="3" spans="1:6" ht="28.5" customHeight="1">
      <c r="A3" s="593" t="s">
        <v>265</v>
      </c>
      <c r="B3" s="593"/>
      <c r="C3" s="593"/>
      <c r="D3" s="593"/>
      <c r="E3" s="593"/>
    </row>
    <row r="5" spans="1:6">
      <c r="E5" s="370" t="s">
        <v>152</v>
      </c>
    </row>
    <row r="6" spans="1:6" ht="54" customHeight="1">
      <c r="A6" s="371" t="s">
        <v>3</v>
      </c>
      <c r="B6" s="371" t="s">
        <v>100</v>
      </c>
      <c r="C6" s="371" t="s">
        <v>219</v>
      </c>
      <c r="D6" s="371" t="s">
        <v>223</v>
      </c>
      <c r="E6" s="371" t="s">
        <v>224</v>
      </c>
    </row>
    <row r="7" spans="1:6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6" ht="24.75" customHeight="1">
      <c r="A8" s="372">
        <v>1</v>
      </c>
      <c r="B8" s="373" t="s">
        <v>233</v>
      </c>
      <c r="C8" s="348">
        <v>34961.1</v>
      </c>
      <c r="D8" s="348"/>
      <c r="E8" s="348"/>
    </row>
    <row r="9" spans="1:6" s="381" customFormat="1" ht="25.5" customHeight="1">
      <c r="A9" s="377">
        <v>2</v>
      </c>
      <c r="B9" s="378" t="s">
        <v>225</v>
      </c>
      <c r="C9" s="379"/>
      <c r="D9" s="379"/>
      <c r="E9" s="379"/>
      <c r="F9" s="380" t="s">
        <v>273</v>
      </c>
    </row>
    <row r="10" spans="1:6" s="381" customFormat="1" ht="25.5" customHeight="1">
      <c r="A10" s="377">
        <v>3</v>
      </c>
      <c r="B10" s="378" t="s">
        <v>220</v>
      </c>
      <c r="C10" s="379">
        <v>2285.4</v>
      </c>
      <c r="D10" s="379"/>
      <c r="E10" s="379"/>
      <c r="F10" s="380" t="s">
        <v>273</v>
      </c>
    </row>
    <row r="11" spans="1:6" s="202" customFormat="1" ht="31.5" customHeight="1">
      <c r="A11" s="374"/>
      <c r="B11" s="375" t="s">
        <v>221</v>
      </c>
      <c r="C11" s="376">
        <f>ROUND(SUM(C8:C10),1)</f>
        <v>37246.5</v>
      </c>
      <c r="D11" s="376">
        <f t="shared" ref="D11:E11" si="0">ROUND(SUM(D8:D10),1)</f>
        <v>0</v>
      </c>
      <c r="E11" s="376">
        <f t="shared" si="0"/>
        <v>0</v>
      </c>
    </row>
    <row r="13" spans="1:6" ht="51" customHeight="1">
      <c r="B13" s="594" t="s">
        <v>226</v>
      </c>
      <c r="C13" s="594"/>
      <c r="D13" s="594"/>
      <c r="E13" s="594"/>
    </row>
    <row r="18" spans="2:5" ht="20.25" customHeight="1">
      <c r="B18" s="160" t="s">
        <v>2</v>
      </c>
      <c r="C18" s="160"/>
      <c r="D18" s="595" t="str">
        <f>+'Ekamut-caxs'!C72</f>
        <v>Ա.Հովիկյան</v>
      </c>
      <c r="E18" s="595"/>
    </row>
    <row r="19" spans="2:5" ht="18.75" customHeight="1">
      <c r="B19" s="160" t="s">
        <v>4</v>
      </c>
      <c r="D19" s="590" t="s">
        <v>5</v>
      </c>
      <c r="E19" s="590"/>
    </row>
    <row r="20" spans="2:5" ht="18.75" customHeight="1">
      <c r="B20" s="160"/>
      <c r="D20" s="406"/>
      <c r="E20" s="406"/>
    </row>
    <row r="21" spans="2:5" ht="18.75" customHeight="1">
      <c r="B21" s="160" t="s">
        <v>6</v>
      </c>
      <c r="D21" s="591" t="str">
        <f>+'Ekamut-caxs'!C74</f>
        <v>Ն.Արսենյան</v>
      </c>
      <c r="E21" s="591"/>
    </row>
    <row r="22" spans="2:5" ht="23.25" customHeight="1">
      <c r="D22" s="590" t="s">
        <v>5</v>
      </c>
      <c r="E22" s="590"/>
    </row>
    <row r="24" spans="2:5">
      <c r="B24" s="159"/>
      <c r="C24" s="179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H78" activeCellId="1" sqref="C69 H78"/>
    </sheetView>
  </sheetViews>
  <sheetFormatPr defaultColWidth="9.109375" defaultRowHeight="15"/>
  <cols>
    <col min="1" max="1" width="4.44140625" style="517" customWidth="1"/>
    <col min="2" max="2" width="60.88671875" style="506" customWidth="1"/>
    <col min="3" max="3" width="17.109375" style="506" customWidth="1"/>
    <col min="4" max="4" width="17.5546875" style="506" customWidth="1"/>
    <col min="5" max="16384" width="9.109375" style="506"/>
  </cols>
  <sheetData>
    <row r="1" spans="1:4" s="505" customFormat="1" ht="24" customHeight="1">
      <c r="A1" s="597" t="s">
        <v>72</v>
      </c>
      <c r="B1" s="597"/>
      <c r="C1" s="597"/>
      <c r="D1" s="597"/>
    </row>
    <row r="2" spans="1:4" ht="18">
      <c r="A2" s="598" t="str">
        <f>+'Ekamut-caxs'!A8:D8</f>
        <v xml:space="preserve">«Երևանի հ․23 մսուր-մանկապարտեզ» ՀՈԱԿ-ի </v>
      </c>
      <c r="B2" s="598"/>
      <c r="C2" s="598"/>
      <c r="D2" s="598"/>
    </row>
    <row r="3" spans="1:4" ht="18">
      <c r="A3" s="598" t="s">
        <v>266</v>
      </c>
      <c r="B3" s="598"/>
      <c r="C3" s="598"/>
      <c r="D3" s="598"/>
    </row>
    <row r="6" spans="1:4" ht="59.25" customHeight="1">
      <c r="A6" s="507" t="s">
        <v>3</v>
      </c>
      <c r="B6" s="507" t="s">
        <v>130</v>
      </c>
      <c r="C6" s="507" t="s">
        <v>131</v>
      </c>
      <c r="D6" s="507" t="s">
        <v>270</v>
      </c>
    </row>
    <row r="7" spans="1:4" s="510" customFormat="1" ht="36.75" customHeight="1">
      <c r="A7" s="508">
        <v>1</v>
      </c>
      <c r="B7" s="509" t="s">
        <v>132</v>
      </c>
      <c r="C7" s="508">
        <f>SUM(C8:C10)</f>
        <v>0</v>
      </c>
      <c r="D7" s="508">
        <f>SUM(D8:D10)</f>
        <v>0</v>
      </c>
    </row>
    <row r="8" spans="1:4" ht="25.5" customHeight="1">
      <c r="A8" s="511">
        <v>1.1000000000000001</v>
      </c>
      <c r="B8" s="512" t="s">
        <v>133</v>
      </c>
      <c r="C8" s="511"/>
      <c r="D8" s="511"/>
    </row>
    <row r="9" spans="1:4" ht="25.5" customHeight="1">
      <c r="A9" s="511">
        <v>1.2</v>
      </c>
      <c r="B9" s="512" t="s">
        <v>134</v>
      </c>
      <c r="C9" s="511"/>
      <c r="D9" s="511"/>
    </row>
    <row r="10" spans="1:4" ht="25.5" customHeight="1">
      <c r="A10" s="511">
        <v>1.3</v>
      </c>
      <c r="B10" s="512" t="s">
        <v>135</v>
      </c>
      <c r="C10" s="511"/>
      <c r="D10" s="511"/>
    </row>
    <row r="11" spans="1:4" s="510" customFormat="1" ht="31.5" customHeight="1">
      <c r="A11" s="508">
        <v>2</v>
      </c>
      <c r="B11" s="513" t="s">
        <v>136</v>
      </c>
      <c r="C11" s="508">
        <f>SUM(C12:C14)</f>
        <v>0</v>
      </c>
      <c r="D11" s="508">
        <f>SUM(D12:D14)</f>
        <v>0</v>
      </c>
    </row>
    <row r="12" spans="1:4" ht="21.75" customHeight="1">
      <c r="A12" s="511">
        <v>2.1</v>
      </c>
      <c r="B12" s="512" t="s">
        <v>137</v>
      </c>
      <c r="C12" s="511"/>
      <c r="D12" s="511"/>
    </row>
    <row r="13" spans="1:4" ht="21.75" customHeight="1">
      <c r="A13" s="511">
        <v>2.2000000000000002</v>
      </c>
      <c r="B13" s="512" t="s">
        <v>138</v>
      </c>
      <c r="C13" s="511"/>
      <c r="D13" s="511"/>
    </row>
    <row r="14" spans="1:4" ht="21.75" customHeight="1">
      <c r="A14" s="511">
        <v>2.2999999999999998</v>
      </c>
      <c r="B14" s="512" t="s">
        <v>139</v>
      </c>
      <c r="C14" s="511"/>
      <c r="D14" s="511"/>
    </row>
    <row r="15" spans="1:4" s="510" customFormat="1" ht="39.75" customHeight="1">
      <c r="A15" s="508">
        <v>3</v>
      </c>
      <c r="B15" s="509" t="s">
        <v>140</v>
      </c>
      <c r="C15" s="508">
        <f>SUM(C16:C18)</f>
        <v>0</v>
      </c>
      <c r="D15" s="508">
        <f>SUM(D16:D18)</f>
        <v>0</v>
      </c>
    </row>
    <row r="16" spans="1:4" ht="23.25" customHeight="1">
      <c r="A16" s="511">
        <v>3.1</v>
      </c>
      <c r="B16" s="514" t="s">
        <v>141</v>
      </c>
      <c r="C16" s="511"/>
      <c r="D16" s="511"/>
    </row>
    <row r="17" spans="1:4" ht="23.25" customHeight="1">
      <c r="A17" s="511">
        <v>3.2</v>
      </c>
      <c r="B17" s="514" t="s">
        <v>142</v>
      </c>
      <c r="C17" s="511"/>
      <c r="D17" s="511"/>
    </row>
    <row r="18" spans="1:4" ht="23.25" customHeight="1">
      <c r="A18" s="511">
        <v>3.3</v>
      </c>
      <c r="B18" s="514" t="s">
        <v>143</v>
      </c>
      <c r="C18" s="511"/>
      <c r="D18" s="511"/>
    </row>
    <row r="19" spans="1:4" s="510" customFormat="1" ht="35.25" customHeight="1">
      <c r="A19" s="508">
        <v>4</v>
      </c>
      <c r="B19" s="509" t="s">
        <v>144</v>
      </c>
      <c r="C19" s="508">
        <f>SUM(C20:C22)</f>
        <v>0</v>
      </c>
      <c r="D19" s="508">
        <f>SUM(D20:D22)</f>
        <v>0</v>
      </c>
    </row>
    <row r="20" spans="1:4" ht="23.25" customHeight="1">
      <c r="A20" s="511">
        <v>4.0999999999999996</v>
      </c>
      <c r="B20" s="514" t="s">
        <v>145</v>
      </c>
      <c r="C20" s="511"/>
      <c r="D20" s="511"/>
    </row>
    <row r="21" spans="1:4" ht="23.25" customHeight="1">
      <c r="A21" s="511">
        <v>4.2</v>
      </c>
      <c r="B21" s="514" t="s">
        <v>146</v>
      </c>
      <c r="C21" s="511"/>
      <c r="D21" s="511"/>
    </row>
    <row r="22" spans="1:4" ht="23.25" customHeight="1">
      <c r="A22" s="511">
        <v>4.3</v>
      </c>
      <c r="B22" s="514" t="s">
        <v>147</v>
      </c>
      <c r="C22" s="511"/>
      <c r="D22" s="511"/>
    </row>
    <row r="23" spans="1:4" s="510" customFormat="1" ht="31.5" customHeight="1">
      <c r="A23" s="508"/>
      <c r="B23" s="509" t="s">
        <v>74</v>
      </c>
      <c r="C23" s="508">
        <f>C7+C11+C15+C19</f>
        <v>0</v>
      </c>
      <c r="D23" s="508">
        <f>D7+D11+D15+D19</f>
        <v>0</v>
      </c>
    </row>
    <row r="24" spans="1:4" s="510" customFormat="1" ht="25.5" customHeight="1">
      <c r="A24" s="515"/>
      <c r="B24" s="516"/>
      <c r="C24" s="515"/>
      <c r="D24" s="515"/>
    </row>
    <row r="25" spans="1:4" s="510" customFormat="1" ht="45.75" customHeight="1">
      <c r="A25" s="515"/>
      <c r="B25" s="520" t="s">
        <v>271</v>
      </c>
      <c r="C25" s="508"/>
      <c r="D25" s="515"/>
    </row>
    <row r="26" spans="1:4" ht="30.75" customHeight="1"/>
    <row r="27" spans="1:4" ht="18">
      <c r="B27" s="518" t="s">
        <v>2</v>
      </c>
      <c r="C27" s="599" t="str">
        <f>+'Ekamut-caxs'!C72</f>
        <v>Ա.Հովիկյան</v>
      </c>
      <c r="D27" s="599"/>
    </row>
    <row r="28" spans="1:4" ht="15.75" customHeight="1">
      <c r="B28" s="519" t="s">
        <v>4</v>
      </c>
      <c r="C28" s="596" t="s">
        <v>5</v>
      </c>
      <c r="D28" s="596"/>
    </row>
    <row r="29" spans="1:4" ht="27" customHeight="1">
      <c r="B29" s="510" t="s">
        <v>6</v>
      </c>
      <c r="C29" s="599" t="str">
        <f>+'Ekamut-caxs'!C74</f>
        <v>Ն.Արսենյան</v>
      </c>
      <c r="D29" s="599"/>
    </row>
    <row r="30" spans="1:4">
      <c r="C30" s="596" t="s">
        <v>5</v>
      </c>
      <c r="D30" s="596"/>
    </row>
    <row r="31" spans="1:4">
      <c r="B31" s="517" t="s">
        <v>148</v>
      </c>
      <c r="C31" s="517"/>
      <c r="D31" s="517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/vyJBAqZJ2QwxFOf55sFSRZRBl4nGjKPMxMyDWWi8ec=</DigestValue>
    </Reference>
    <Reference Type="http://www.w3.org/2000/09/xmldsig#Object" URI="#idOfficeObject">
      <DigestMethod Algorithm="http://www.w3.org/2001/04/xmlenc#sha256"/>
      <DigestValue>jWjMXlWBEMlqatlRliF5R8rE/sonySkhLAvLCy2Ob9M=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kEYZ1WVqXyDlwuP1Wp0sodyEsTgowNUgByxsp06ppzY=</DigestValue>
    </Reference>
    <Reference Type="http://www.w3.org/2000/09/xmldsig#Object" URI="#idValidSigLnImg">
      <DigestMethod Algorithm="http://www.w3.org/2001/04/xmlenc#sha256"/>
      <DigestValue>NNdYSRLb2OD5DZfQZVOKLDc9K1VLmhGuZw468DyDk0E=</DigestValue>
    </Reference>
    <Reference Type="http://www.w3.org/2000/09/xmldsig#Object" URI="#idInvalidSigLnImg">
      <DigestMethod Algorithm="http://www.w3.org/2001/04/xmlenc#sha256"/>
      <DigestValue>SsNkXjP+8bHAENopkE6yYRu0TAoaeNXQ+X4JVr4kAGM=</DigestValue>
    </Reference>
  </SignedInfo>
  <SignatureValue>KzIDPQCZ1OpQKRJXXFWdR4RevYxIvu5NGmqHe01Rw3/1IVnJuzutxLgPjmW6t6uP+cjErfqZwP6q
50aCHPxl1pdnmw1jkfbLk982L1g4QvRb5Fs7W7K1lE4EXyzONm5q3QnGWW3r01N2eUPiq0EGXxhi
ILWY2llRIWYP7nCC1sTZr4lJ5HK1KD9kuJ2jK9NRbhrOcMaOE+Ycm4pm6NCaIsI70OALK02UsDlR
iy73RT+YUhDxrVPg2Bu6/3o+P0Y75mo8DB6S5UoklmEg0RW05yQZA6qQ62znI+XCylycusMV/9R5
E8Me5q0qVI7WT/MX2Ke9WmAXnVz8rVh9Vg96FQ==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PeB1WJTXUZBOff+gLELlc0uV9dMzghLJwPMmW24uj4s=</DigestValue>
      </Reference>
      <Reference URI="/xl/comments1.xml?ContentType=application/vnd.openxmlformats-officedocument.spreadsheetml.comments+xml">
        <DigestMethod Algorithm="http://www.w3.org/2001/04/xmlenc#sha256"/>
        <DigestValue>wGa4d8M35MdnCFttDYp+oOtXT6RkQIWvZBPeTZp7dEk=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BRyNZJuZKO2iU8sYJfVOrObGKgXeON5xbMgjuYuI9CA=</DigestValue>
      </Reference>
      <Reference URI="/xl/drawings/vmlDrawing2.vml?ContentType=application/vnd.openxmlformats-officedocument.vmlDrawing">
        <DigestMethod Algorithm="http://www.w3.org/2001/04/xmlenc#sha256"/>
        <DigestValue>abvnxpwN5h950KFfgDqSz6ewDivwD9koCZKDSB85PT0=</DigestValue>
      </Reference>
      <Reference URI="/xl/drawings/vmlDrawing3.vml?ContentType=application/vnd.openxmlformats-officedocument.vmlDrawing">
        <DigestMethod Algorithm="http://www.w3.org/2001/04/xmlenc#sha256"/>
        <DigestValue>R6dytPSmX/JPRqwhN3nWYRtX9f7Y98Kr43VWwuDyFXE=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A40V3HnSjGRpxLHJAsE28DMiPAqiS/1DgUr/f9xFyCE=</DigestValue>
      </Reference>
      <Reference URI="/xl/styles.xml?ContentType=application/vnd.openxmlformats-officedocument.spreadsheetml.styles+xml">
        <DigestMethod Algorithm="http://www.w3.org/2001/04/xmlenc#sha256"/>
        <DigestValue>uKsVHYPaq3vUicSpwgDt1pnDrH7HxDuuXSINNK1whNQ=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Cp2t8QLPY8wFphFtwPIDDCs9exzgHRFeO6AyKMH0/YQ=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OrW3Z79DWf9k2RLB0GQjV2VPRSwynNH9I2+8PblhO00=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PTlYoWuCXVlK0f+avu3t4N5GuOWcylnyHVK384R1F1A=</DigestValue>
      </Reference>
      <Reference URI="/xl/worksheets/sheet2.xml?ContentType=application/vnd.openxmlformats-officedocument.spreadsheetml.worksheet+xml">
        <DigestMethod Algorithm="http://www.w3.org/2001/04/xmlenc#sha256"/>
        <DigestValue>bZGtI+6Od8UhpbOy8Rb1cOrMIxkHiIn3UwBn7fi9G1g=</DigestValue>
      </Reference>
      <Reference URI="/xl/worksheets/sheet3.xml?ContentType=application/vnd.openxmlformats-officedocument.spreadsheetml.worksheet+xml">
        <DigestMethod Algorithm="http://www.w3.org/2001/04/xmlenc#sha256"/>
        <DigestValue>3gvhX2Vt1UsupzQsJ6S7ryBAxE8cYB0mUEkH2pAgjoE=</DigestValue>
      </Reference>
      <Reference URI="/xl/worksheets/sheet4.xml?ContentType=application/vnd.openxmlformats-officedocument.spreadsheetml.worksheet+xml">
        <DigestMethod Algorithm="http://www.w3.org/2001/04/xmlenc#sha256"/>
        <DigestValue>CCzRyUewDZMcpA1MeXh5PxPbcLFnYAisb4vxooH+pzg=</DigestValue>
      </Reference>
      <Reference URI="/xl/worksheets/sheet5.xml?ContentType=application/vnd.openxmlformats-officedocument.spreadsheetml.worksheet+xml">
        <DigestMethod Algorithm="http://www.w3.org/2001/04/xmlenc#sha256"/>
        <DigestValue>NiyzgfMH3CNdh9CLFNSSbAR0373h/CN3yrDC0eMKQac=</DigestValue>
      </Reference>
      <Reference URI="/xl/worksheets/sheet6.xml?ContentType=application/vnd.openxmlformats-officedocument.spreadsheetml.worksheet+xml">
        <DigestMethod Algorithm="http://www.w3.org/2001/04/xmlenc#sha256"/>
        <DigestValue>UTvflx6E7aXl2mhzeXdh6qk8/VkO3d7weLUzMRfOpSs=</DigestValue>
      </Reference>
      <Reference URI="/xl/worksheets/sheet7.xml?ContentType=application/vnd.openxmlformats-officedocument.spreadsheetml.worksheet+xml">
        <DigestMethod Algorithm="http://www.w3.org/2001/04/xmlenc#sha256"/>
        <DigestValue>ThZrtIlYtTs3DKTiwD3pPzYqQ4tJSa/7rNYEt0ULrak=</DigestValue>
      </Reference>
      <Reference URI="/xl/worksheets/sheet8.xml?ContentType=application/vnd.openxmlformats-officedocument.spreadsheetml.worksheet+xml">
        <DigestMethod Algorithm="http://www.w3.org/2001/04/xmlenc#sha256"/>
        <DigestValue>mY3/Na942aKLCy4bewndtDs4gVDdaBHrRVJCLrvSJ6Q=</DigestValue>
      </Reference>
      <Reference URI="/xl/worksheets/sheet9.xml?ContentType=application/vnd.openxmlformats-officedocument.spreadsheetml.worksheet+xml">
        <DigestMethod Algorithm="http://www.w3.org/2001/04/xmlenc#sha256"/>
        <DigestValue>mofa5jfHvMi9RV9Psp4cI4GD+X/tMolLemdoNxhpn64=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{322BF917-FDF1-49F4-850B-B7AE1D9D1454}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2022-12-29T06:48:50Z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2Q8h3dkP3QAAAAAA/////xgLmf//////uCoAAAqZCgDk9OcTAAAAANkP3f//////uCoAACHdAQDADTcZAAAAAJw9pXZ5RFJ32Q8h3VztfRgBAAAA/////wAAAAAomxkclKqcAgAAAAAomxkcAADjE4pEUnfADTcZ2Q8h3QEAAABc7X0YKJsZHAAAAAAAAAAAXCyMd5X2h3f/////2KacAgAAAADUppwCABAAAAAAh3cAAAML0NeICrhXhAoAgAAAAGCECgAAAAAQAAAAAwEAAPcMAQAcAAAB2Q8h3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WkAAAAAfqbJd6PIeqDCQFZ4JTd0Lk/HMVPSGy5uFiE4GypVJ0KnHjN9AAABZQAAAACcz+7S6ffb7fnC0t1haH0hMm8aLXIuT8ggOIwoRKslP58cK08AAAFkAAAAAMHg9P///////////+bm5k9SXjw/SzBRzTFU0y1NwSAyVzFGXwEBAlcACA8mnM/u69/SvI9jt4tgjIR9FBosDBEjMVTUMlXWMVPRKUSeDxk4AAAAdwAAAADT6ff///////+Tk5MjK0krSbkvUcsuT8YVJFoTIFIrSbgtTcEQHEdXAAAAAJzP7vT6/bTa8kRleixHhy1Nwi5PxiQtTnBwcJKSki81SRwtZAgOI1MAAAAAweD02+35gsLqZ5q6Jz1jNEJyOUZ4qamp+/v7////wdPeVnCJAQECeAAAAACv1/Ho8/ubzu6CwuqMudS3u769vb3////////////L5fZymsABAgNDAAAAAK/X8fz9/uLx+snk9uTy+vz9/v///////////////8vl9nKawAECA1wAAAAAotHvtdryxOL1xOL1tdry0+r32+350+r3tdryxOL1pdPvc5rAAQIDXAAAAABpj7ZnjrZqj7Zqj7ZnjrZtkbdukrdtkbdnjrZqj7ZojrZ3rdUCAwRhAAAAAAAAAAAAAAAAAAAAAAAAAAAAAAAAAAAAAAAAAAAAAAAAAAAAAAAAAG8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+RIhzvkSzgAAAAAAXk7FbhgLmf//////uCoAAAqZCgDk9OcTAAAAAPkSzv//////uCoAACHOAQDADTcZAAAAAJw9pXZ5RFJ3+RIhzlztfRgBAAAA/////wAAAADIXhkclKqcAgAAAADIXhkcAADjE4pEUnfADTcZ+RIhzgEAAABc7X0YyF4ZHAAAAAAAAAAA+RLOAJSqnAL5Es7//////7gqAAAhzgEAwA03GQAAAACOJFZ3+RIhzuj7dhgRAAAA/////wAAAAAQAAAAAwEAAPcMAQAcAAAB+RIhz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vfKsR53w+iKhd7ZJ2PGFo2CjTMqxbac//SX3+CEzrp8=</DigestValue>
    </Reference>
    <Reference Type="http://www.w3.org/2000/09/xmldsig#Object" URI="#idOfficeObject">
      <DigestMethod Algorithm="http://www.w3.org/2001/04/xmlenc#sha256"/>
      <DigestValue>tqTOokU9Xs1MXoML157oXByXqjstPmzkavBhgZMI8Wc=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wOc9XWFpc8Tqk3zFKdgCO3n2LKzS1Hjiit3FZB+mUyA=</DigestValue>
    </Reference>
    <Reference Type="http://www.w3.org/2000/09/xmldsig#Object" URI="#idValidSigLnImg">
      <DigestMethod Algorithm="http://www.w3.org/2001/04/xmlenc#sha256"/>
      <DigestValue>9Xo1P7LyUlcwznyA8WJunci0tiT19x8ucB2YR/mHQ80=</DigestValue>
    </Reference>
    <Reference Type="http://www.w3.org/2000/09/xmldsig#Object" URI="#idInvalidSigLnImg">
      <DigestMethod Algorithm="http://www.w3.org/2001/04/xmlenc#sha256"/>
      <DigestValue>C1ojG6af0/82CNebPN1/31N9rT0VvEXTdZ/+r95CvN8=</DigestValue>
    </Reference>
  </SignedInfo>
  <SignatureValue>SUPcCZs7Ilrf4rvIBbgzPPmiEIXO37nAAKrR/T5/lRFK1yHrbENUCju5rKy58NiKCMs3uy1O9cCr
fcRhhuXfUL3pMIq7IP/HVAoDYF0qD9sLDiaJS1fgNZ8WKhb1Tp7TQt6lsyYRLi5gHnKcp8NmR/MK
bzCuhHnu6B7yt3CHOvfflBM7UFOtqrVw9obNH7X1xj6vI2DnTo42rJge5eRigknBgsxNqa5I2EAS
OELuAGQAXF7FG2TujssrmCotIEMDySoJYC6dxe5ATfSRWgkp1id1cB8WA/FrtIROHJ3V4nrqBxZs
FHV6FIpJF29uq+6iy6aGh4SkUGXFsBL3d/dUVQ==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PeB1WJTXUZBOff+gLELlc0uV9dMzghLJwPMmW24uj4s=</DigestValue>
      </Reference>
      <Reference URI="/xl/comments1.xml?ContentType=application/vnd.openxmlformats-officedocument.spreadsheetml.comments+xml">
        <DigestMethod Algorithm="http://www.w3.org/2001/04/xmlenc#sha256"/>
        <DigestValue>wGa4d8M35MdnCFttDYp+oOtXT6RkQIWvZBPeTZp7dEk=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BRyNZJuZKO2iU8sYJfVOrObGKgXeON5xbMgjuYuI9CA=</DigestValue>
      </Reference>
      <Reference URI="/xl/drawings/vmlDrawing2.vml?ContentType=application/vnd.openxmlformats-officedocument.vmlDrawing">
        <DigestMethod Algorithm="http://www.w3.org/2001/04/xmlenc#sha256"/>
        <DigestValue>abvnxpwN5h950KFfgDqSz6ewDivwD9koCZKDSB85PT0=</DigestValue>
      </Reference>
      <Reference URI="/xl/drawings/vmlDrawing3.vml?ContentType=application/vnd.openxmlformats-officedocument.vmlDrawing">
        <DigestMethod Algorithm="http://www.w3.org/2001/04/xmlenc#sha256"/>
        <DigestValue>R6dytPSmX/JPRqwhN3nWYRtX9f7Y98Kr43VWwuDyFXE=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A40V3HnSjGRpxLHJAsE28DMiPAqiS/1DgUr/f9xFyCE=</DigestValue>
      </Reference>
      <Reference URI="/xl/styles.xml?ContentType=application/vnd.openxmlformats-officedocument.spreadsheetml.styles+xml">
        <DigestMethod Algorithm="http://www.w3.org/2001/04/xmlenc#sha256"/>
        <DigestValue>uKsVHYPaq3vUicSpwgDt1pnDrH7HxDuuXSINNK1whNQ=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Cp2t8QLPY8wFphFtwPIDDCs9exzgHRFeO6AyKMH0/YQ=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OrW3Z79DWf9k2RLB0GQjV2VPRSwynNH9I2+8PblhO00=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PTlYoWuCXVlK0f+avu3t4N5GuOWcylnyHVK384R1F1A=</DigestValue>
      </Reference>
      <Reference URI="/xl/worksheets/sheet2.xml?ContentType=application/vnd.openxmlformats-officedocument.spreadsheetml.worksheet+xml">
        <DigestMethod Algorithm="http://www.w3.org/2001/04/xmlenc#sha256"/>
        <DigestValue>bZGtI+6Od8UhpbOy8Rb1cOrMIxkHiIn3UwBn7fi9G1g=</DigestValue>
      </Reference>
      <Reference URI="/xl/worksheets/sheet3.xml?ContentType=application/vnd.openxmlformats-officedocument.spreadsheetml.worksheet+xml">
        <DigestMethod Algorithm="http://www.w3.org/2001/04/xmlenc#sha256"/>
        <DigestValue>3gvhX2Vt1UsupzQsJ6S7ryBAxE8cYB0mUEkH2pAgjoE=</DigestValue>
      </Reference>
      <Reference URI="/xl/worksheets/sheet4.xml?ContentType=application/vnd.openxmlformats-officedocument.spreadsheetml.worksheet+xml">
        <DigestMethod Algorithm="http://www.w3.org/2001/04/xmlenc#sha256"/>
        <DigestValue>CCzRyUewDZMcpA1MeXh5PxPbcLFnYAisb4vxooH+pzg=</DigestValue>
      </Reference>
      <Reference URI="/xl/worksheets/sheet5.xml?ContentType=application/vnd.openxmlformats-officedocument.spreadsheetml.worksheet+xml">
        <DigestMethod Algorithm="http://www.w3.org/2001/04/xmlenc#sha256"/>
        <DigestValue>NiyzgfMH3CNdh9CLFNSSbAR0373h/CN3yrDC0eMKQac=</DigestValue>
      </Reference>
      <Reference URI="/xl/worksheets/sheet6.xml?ContentType=application/vnd.openxmlformats-officedocument.spreadsheetml.worksheet+xml">
        <DigestMethod Algorithm="http://www.w3.org/2001/04/xmlenc#sha256"/>
        <DigestValue>UTvflx6E7aXl2mhzeXdh6qk8/VkO3d7weLUzMRfOpSs=</DigestValue>
      </Reference>
      <Reference URI="/xl/worksheets/sheet7.xml?ContentType=application/vnd.openxmlformats-officedocument.spreadsheetml.worksheet+xml">
        <DigestMethod Algorithm="http://www.w3.org/2001/04/xmlenc#sha256"/>
        <DigestValue>ThZrtIlYtTs3DKTiwD3pPzYqQ4tJSa/7rNYEt0ULrak=</DigestValue>
      </Reference>
      <Reference URI="/xl/worksheets/sheet8.xml?ContentType=application/vnd.openxmlformats-officedocument.spreadsheetml.worksheet+xml">
        <DigestMethod Algorithm="http://www.w3.org/2001/04/xmlenc#sha256"/>
        <DigestValue>mY3/Na942aKLCy4bewndtDs4gVDdaBHrRVJCLrvSJ6Q=</DigestValue>
      </Reference>
      <Reference URI="/xl/worksheets/sheet9.xml?ContentType=application/vnd.openxmlformats-officedocument.spreadsheetml.worksheet+xml">
        <DigestMethod Algorithm="http://www.w3.org/2001/04/xmlenc#sha256"/>
        <DigestValue>mofa5jfHvMi9RV9Psp4cI4GD+X/tMolLemdoNxhpn64=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{C10770FE-05D7-47C3-BDCA-4482FAFB7257}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2022-12-29T06:49:08Z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fBIh2nwS2gAAAAAAXk7FbhgLmf//////uCoAAAqZCgDk9OcTAAAAAHwS2v//////uCoAACHaAQDgBhUXAAAAAJw9pXZ5RFJ3fBIh2lztfRgBAAAA/////wAAAAAomxkctKmcAgAAAAAomxkcAADjE4pEUnfgBhUXfBIh2gEAAABc7X0YKJsZHAAAAAAAAAAAfBLaALSpnAJ8Etr//////7gqAAAh2gEA4AYVFwAAAACOJFZ3fBIh2vAW7BsKAAAA/////wAAAAAQAAAAAwEAAPcMAQAcAAABfBIh2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CtG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SA8hj0gPjwAAAAAAXk7FbhgLmf//////uCoAAAqZCgDk9OcTAAAAAEgPj///////uCoAACGPAQDgBhUXAAAAAJw9pXZ5RFJ3SA8hj1ztfRgBAAAA/////wAAAAD43hoctKmcAgAAAAD43hocAADjE4pEUnfgBhUXSA8hjwEAAABc7X0Y+N4aHAAAAAAAAAAASA+PALSpnAJID4///////7gqAAAhjwEA4AYVFwAAAACOJFZ3SA8hj7AH4RMRAAAA/////wAAAAAQAAAAAwEAAPcMAQAcAAABSA8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2022-12-07T12:26:59Z</cp:lastPrinted>
  <dcterms:created xsi:type="dcterms:W3CDTF">1996-10-14T23:33:28Z</dcterms:created>
  <dcterms:modified xsi:type="dcterms:W3CDTF">2022-12-23T11:56:04Z</dcterms:modified>
</cp:coreProperties>
</file>